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600" windowWidth="27495" windowHeight="11955"/>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Доходы!$F$288</definedName>
    <definedName name="LAST_CELL" localSheetId="2">Источники!$F$37</definedName>
    <definedName name="LAST_CELL" localSheetId="1">Расходы!$F$597</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Доходы!$A$288</definedName>
    <definedName name="REND_1" localSheetId="2">Источники!$A$25</definedName>
    <definedName name="REND_1" localSheetId="1">Расходы!$A$598</definedName>
    <definedName name="S_520" localSheetId="2">Источники!$A$14</definedName>
    <definedName name="S_620" localSheetId="2">Источники!$A$18</definedName>
    <definedName name="S_700" localSheetId="2">Источники!$A$20</definedName>
    <definedName name="S_700A" localSheetId="2">Источники!$A$21</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4525"/>
</workbook>
</file>

<file path=xl/calcChain.xml><?xml version="1.0" encoding="utf-8"?>
<calcChain xmlns="http://schemas.openxmlformats.org/spreadsheetml/2006/main">
  <c r="F20" i="3" l="1"/>
  <c r="F12" i="3"/>
  <c r="D22" i="3" l="1"/>
  <c r="D23" i="3"/>
  <c r="D24" i="3"/>
  <c r="D25" i="3"/>
  <c r="F596" i="2" l="1"/>
  <c r="F595" i="2"/>
  <c r="F594" i="2"/>
  <c r="F593" i="2"/>
  <c r="F592" i="2"/>
  <c r="F591" i="2"/>
  <c r="F590" i="2"/>
  <c r="F589" i="2"/>
  <c r="F588" i="2"/>
  <c r="F587" i="2"/>
  <c r="F586" i="2"/>
  <c r="F585" i="2"/>
  <c r="F584" i="2"/>
  <c r="F583" i="2"/>
  <c r="F582" i="2"/>
  <c r="F581" i="2"/>
  <c r="F580" i="2"/>
  <c r="F579" i="2"/>
  <c r="F578" i="2"/>
  <c r="F577" i="2"/>
  <c r="F576" i="2"/>
  <c r="F575" i="2"/>
  <c r="F574" i="2"/>
  <c r="F573" i="2"/>
  <c r="F572" i="2"/>
  <c r="F571" i="2"/>
  <c r="F570" i="2"/>
  <c r="F569" i="2"/>
  <c r="F568" i="2"/>
  <c r="F567" i="2"/>
  <c r="F566" i="2"/>
  <c r="F565" i="2"/>
  <c r="F564" i="2"/>
  <c r="F563" i="2"/>
  <c r="F562" i="2"/>
  <c r="F561" i="2"/>
  <c r="F560" i="2"/>
  <c r="F559" i="2"/>
  <c r="F558" i="2"/>
  <c r="F557" i="2"/>
  <c r="F556" i="2"/>
  <c r="F555" i="2"/>
  <c r="F554" i="2"/>
  <c r="F553" i="2"/>
  <c r="F552" i="2"/>
  <c r="F551" i="2"/>
  <c r="F550" i="2"/>
  <c r="F549" i="2"/>
  <c r="F548" i="2"/>
  <c r="F547" i="2"/>
  <c r="F546" i="2"/>
  <c r="F545" i="2"/>
  <c r="F544" i="2"/>
  <c r="F543" i="2"/>
  <c r="F542" i="2"/>
  <c r="F541" i="2"/>
  <c r="F540" i="2"/>
  <c r="F539" i="2"/>
  <c r="F538" i="2"/>
  <c r="F537" i="2"/>
  <c r="F536" i="2"/>
  <c r="F535" i="2"/>
  <c r="F534" i="2"/>
  <c r="F533" i="2"/>
  <c r="F532" i="2"/>
  <c r="F531" i="2"/>
  <c r="F530" i="2"/>
  <c r="F529" i="2"/>
  <c r="F528" i="2"/>
  <c r="F527" i="2"/>
  <c r="F526" i="2"/>
  <c r="F525" i="2"/>
  <c r="F524" i="2"/>
  <c r="F523" i="2"/>
  <c r="F522" i="2"/>
  <c r="F521" i="2"/>
  <c r="F520" i="2"/>
  <c r="F519" i="2"/>
  <c r="F518" i="2"/>
  <c r="F517" i="2"/>
  <c r="F516" i="2"/>
  <c r="F515" i="2"/>
  <c r="F514" i="2"/>
  <c r="F513" i="2"/>
  <c r="F512" i="2"/>
  <c r="F511" i="2"/>
  <c r="F510" i="2"/>
  <c r="F509" i="2"/>
  <c r="F508" i="2"/>
  <c r="F507" i="2"/>
  <c r="F506" i="2"/>
  <c r="F505" i="2"/>
  <c r="F504" i="2"/>
  <c r="F503" i="2"/>
  <c r="F502" i="2"/>
  <c r="F501" i="2"/>
  <c r="F500" i="2"/>
  <c r="F499" i="2"/>
  <c r="F498" i="2"/>
  <c r="F497" i="2"/>
  <c r="F496" i="2"/>
  <c r="F495" i="2"/>
  <c r="F494" i="2"/>
  <c r="F493" i="2"/>
  <c r="F492" i="2"/>
  <c r="F491" i="2"/>
  <c r="F490" i="2"/>
  <c r="F489" i="2"/>
  <c r="F488" i="2"/>
  <c r="F487" i="2"/>
  <c r="F486" i="2"/>
  <c r="F485" i="2"/>
  <c r="F484" i="2"/>
  <c r="F483" i="2"/>
  <c r="F482" i="2"/>
  <c r="F481" i="2"/>
  <c r="F480" i="2"/>
  <c r="F479" i="2"/>
  <c r="F478" i="2"/>
  <c r="F477" i="2"/>
  <c r="F476" i="2"/>
  <c r="F475" i="2"/>
  <c r="F474" i="2"/>
  <c r="F473" i="2"/>
  <c r="F472" i="2"/>
  <c r="F471" i="2"/>
  <c r="F470" i="2"/>
  <c r="F469" i="2"/>
  <c r="F468" i="2"/>
  <c r="F467" i="2"/>
  <c r="F466" i="2"/>
  <c r="F465" i="2"/>
  <c r="F464" i="2"/>
  <c r="F463" i="2"/>
  <c r="F462" i="2"/>
  <c r="F461" i="2"/>
  <c r="F460" i="2"/>
  <c r="F459" i="2"/>
  <c r="F458" i="2"/>
  <c r="F457" i="2"/>
  <c r="F456" i="2"/>
  <c r="F455" i="2"/>
  <c r="F454" i="2"/>
  <c r="F453" i="2"/>
  <c r="F452" i="2"/>
  <c r="F451" i="2"/>
  <c r="F450" i="2"/>
  <c r="F449" i="2"/>
  <c r="F448" i="2"/>
  <c r="F447" i="2"/>
  <c r="F446" i="2"/>
  <c r="F445" i="2"/>
  <c r="F444" i="2"/>
  <c r="F443" i="2"/>
  <c r="F442" i="2"/>
  <c r="F441" i="2"/>
  <c r="F440" i="2"/>
  <c r="F439" i="2"/>
  <c r="F438" i="2"/>
  <c r="F437" i="2"/>
  <c r="F436" i="2"/>
  <c r="F435" i="2"/>
  <c r="F434" i="2"/>
  <c r="F433" i="2"/>
  <c r="F432" i="2"/>
  <c r="F431" i="2"/>
  <c r="F430" i="2"/>
  <c r="F429" i="2"/>
  <c r="F428" i="2"/>
  <c r="F427" i="2"/>
  <c r="F426" i="2"/>
  <c r="F425" i="2"/>
  <c r="F424" i="2"/>
  <c r="F423" i="2"/>
  <c r="F422" i="2"/>
  <c r="F421" i="2"/>
  <c r="F420" i="2"/>
  <c r="F419" i="2"/>
  <c r="F418" i="2"/>
  <c r="F417" i="2"/>
  <c r="F416" i="2"/>
  <c r="F415" i="2"/>
  <c r="F414" i="2"/>
  <c r="F413" i="2"/>
  <c r="F412" i="2"/>
  <c r="F411" i="2"/>
  <c r="F410" i="2"/>
  <c r="F409" i="2"/>
  <c r="F408" i="2"/>
  <c r="F407" i="2"/>
  <c r="F406" i="2"/>
  <c r="F405" i="2"/>
  <c r="F404" i="2"/>
  <c r="F403" i="2"/>
  <c r="F402" i="2"/>
  <c r="F401" i="2"/>
  <c r="F400" i="2"/>
  <c r="F399" i="2"/>
  <c r="F398" i="2"/>
  <c r="F397" i="2"/>
  <c r="F396" i="2"/>
  <c r="F395" i="2"/>
  <c r="F394" i="2"/>
  <c r="F393" i="2"/>
  <c r="F392" i="2"/>
  <c r="F391" i="2"/>
  <c r="F390" i="2"/>
  <c r="F389" i="2"/>
  <c r="F388" i="2"/>
  <c r="F387" i="2"/>
  <c r="F386" i="2"/>
  <c r="F385" i="2"/>
  <c r="F384" i="2"/>
  <c r="F383" i="2"/>
  <c r="F382" i="2"/>
  <c r="F381" i="2"/>
  <c r="F380" i="2"/>
  <c r="F379" i="2"/>
  <c r="F378" i="2"/>
  <c r="F377" i="2"/>
  <c r="F376" i="2"/>
  <c r="F375" i="2"/>
  <c r="F374" i="2"/>
  <c r="F373" i="2"/>
  <c r="F372" i="2"/>
  <c r="F371" i="2"/>
  <c r="F370" i="2"/>
  <c r="F369" i="2"/>
  <c r="F368" i="2"/>
  <c r="F367" i="2"/>
  <c r="F366" i="2"/>
  <c r="F365" i="2"/>
  <c r="F364" i="2"/>
  <c r="F363" i="2"/>
  <c r="F362" i="2"/>
  <c r="F361" i="2"/>
  <c r="F360" i="2"/>
  <c r="F359" i="2"/>
  <c r="F358" i="2"/>
  <c r="F357" i="2"/>
  <c r="F356" i="2"/>
  <c r="F355" i="2"/>
  <c r="F354" i="2"/>
  <c r="F353" i="2"/>
  <c r="F352" i="2"/>
  <c r="F351" i="2"/>
  <c r="F350" i="2"/>
  <c r="F349" i="2"/>
  <c r="F348" i="2"/>
  <c r="F347" i="2"/>
  <c r="F346" i="2"/>
  <c r="F345" i="2"/>
  <c r="F344" i="2"/>
  <c r="F343" i="2"/>
  <c r="F342" i="2"/>
  <c r="F341" i="2"/>
  <c r="F340" i="2"/>
  <c r="F339" i="2"/>
  <c r="F338" i="2"/>
  <c r="F337" i="2"/>
  <c r="F336" i="2"/>
  <c r="F335" i="2"/>
  <c r="F334" i="2"/>
  <c r="F333" i="2"/>
  <c r="F332" i="2"/>
  <c r="F331" i="2"/>
  <c r="F330" i="2"/>
  <c r="F329" i="2"/>
  <c r="F328" i="2"/>
  <c r="F327" i="2"/>
  <c r="F326" i="2"/>
  <c r="F325" i="2"/>
  <c r="F324" i="2"/>
  <c r="F323" i="2"/>
  <c r="F322" i="2"/>
  <c r="F321" i="2"/>
  <c r="F320" i="2"/>
  <c r="F319" i="2"/>
  <c r="F318" i="2"/>
  <c r="F317" i="2"/>
  <c r="F316" i="2"/>
  <c r="F315" i="2"/>
  <c r="F314" i="2"/>
  <c r="F313" i="2"/>
  <c r="F312" i="2"/>
  <c r="F311" i="2"/>
  <c r="F310" i="2"/>
  <c r="F309" i="2"/>
  <c r="F308" i="2"/>
  <c r="F307" i="2"/>
  <c r="F306" i="2"/>
  <c r="F305" i="2"/>
  <c r="F304" i="2"/>
  <c r="F303" i="2"/>
  <c r="F302" i="2"/>
  <c r="F301" i="2"/>
  <c r="F300" i="2"/>
  <c r="F299" i="2"/>
  <c r="F298" i="2"/>
  <c r="F297" i="2"/>
  <c r="F296" i="2"/>
  <c r="F295" i="2"/>
  <c r="F294" i="2"/>
  <c r="F293" i="2"/>
  <c r="F292" i="2"/>
  <c r="F291" i="2"/>
  <c r="F290" i="2"/>
  <c r="F289" i="2"/>
  <c r="F288" i="2"/>
  <c r="F287" i="2"/>
  <c r="F286" i="2"/>
  <c r="F285" i="2"/>
  <c r="F284" i="2"/>
  <c r="F283" i="2"/>
  <c r="F282" i="2"/>
  <c r="F281" i="2"/>
  <c r="F280" i="2"/>
  <c r="F279" i="2"/>
  <c r="F278" i="2"/>
  <c r="F277" i="2"/>
  <c r="F276" i="2"/>
  <c r="F275" i="2"/>
  <c r="F274" i="2"/>
  <c r="F273" i="2"/>
  <c r="F272" i="2"/>
  <c r="F271" i="2"/>
  <c r="F270" i="2"/>
  <c r="F269" i="2"/>
  <c r="F268" i="2"/>
  <c r="F267" i="2"/>
  <c r="F266" i="2"/>
  <c r="F265" i="2"/>
  <c r="F264" i="2"/>
  <c r="F263" i="2"/>
  <c r="F262" i="2"/>
  <c r="F261" i="2"/>
  <c r="F260" i="2"/>
  <c r="F259" i="2"/>
  <c r="F258" i="2"/>
  <c r="F257" i="2"/>
  <c r="F256" i="2"/>
  <c r="F255" i="2"/>
  <c r="F254" i="2"/>
  <c r="F253" i="2"/>
  <c r="F252" i="2"/>
  <c r="F251" i="2"/>
  <c r="F250" i="2"/>
  <c r="F249" i="2"/>
  <c r="F248" i="2"/>
  <c r="F247" i="2"/>
  <c r="F246" i="2"/>
  <c r="F245" i="2"/>
  <c r="F244" i="2"/>
  <c r="F243" i="2"/>
  <c r="F242" i="2"/>
  <c r="F241" i="2"/>
  <c r="F240" i="2"/>
  <c r="F239" i="2"/>
  <c r="F238" i="2"/>
  <c r="F237" i="2"/>
  <c r="F236" i="2"/>
  <c r="F235" i="2"/>
  <c r="F234" i="2"/>
  <c r="F233" i="2"/>
  <c r="F232" i="2"/>
  <c r="F231" i="2"/>
  <c r="F230" i="2"/>
  <c r="F229" i="2"/>
  <c r="F228" i="2"/>
  <c r="F227" i="2"/>
  <c r="F226" i="2"/>
  <c r="F225" i="2"/>
  <c r="F224" i="2"/>
  <c r="F223" i="2"/>
  <c r="F222" i="2"/>
  <c r="F221" i="2"/>
  <c r="F220" i="2"/>
  <c r="F219" i="2"/>
  <c r="F218" i="2"/>
  <c r="F217" i="2"/>
  <c r="F216" i="2"/>
  <c r="F215" i="2"/>
  <c r="F214" i="2"/>
  <c r="F213" i="2"/>
  <c r="F212" i="2"/>
  <c r="F211" i="2"/>
  <c r="F210" i="2"/>
  <c r="F209" i="2"/>
  <c r="F208" i="2"/>
  <c r="F207" i="2"/>
  <c r="F206" i="2"/>
  <c r="F205" i="2"/>
  <c r="F204" i="2"/>
  <c r="F203" i="2"/>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4" i="2"/>
  <c r="F173" i="2"/>
  <c r="F172" i="2"/>
  <c r="F171" i="2"/>
  <c r="F170" i="2"/>
  <c r="F169" i="2"/>
  <c r="F168" i="2"/>
  <c r="F167" i="2"/>
  <c r="F166" i="2"/>
  <c r="F165" i="2"/>
  <c r="F164" i="2"/>
  <c r="F163" i="2"/>
  <c r="F162" i="2"/>
  <c r="F161" i="2"/>
  <c r="F160" i="2"/>
  <c r="F159" i="2"/>
  <c r="F158" i="2"/>
  <c r="F157" i="2"/>
  <c r="F156" i="2"/>
  <c r="F155" i="2"/>
  <c r="F154" i="2"/>
  <c r="F153"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3" i="2"/>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19" i="1"/>
</calcChain>
</file>

<file path=xl/sharedStrings.xml><?xml version="1.0" encoding="utf-8"?>
<sst xmlns="http://schemas.openxmlformats.org/spreadsheetml/2006/main" count="3044" uniqueCount="1403">
  <si>
    <t/>
  </si>
  <si>
    <t>ОТЧЕТ ОБ ИСПОЛНЕНИИ БЮДЖЕТА</t>
  </si>
  <si>
    <t>КОДЫ</t>
  </si>
  <si>
    <t xml:space="preserve">  Форма по ОКУД</t>
  </si>
  <si>
    <t>0503117</t>
  </si>
  <si>
    <t xml:space="preserve">                   Дата</t>
  </si>
  <si>
    <t>на 01 апреля 2025 г.</t>
  </si>
  <si>
    <t>01.04.2025</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</si>
  <si>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</si>
  <si>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</si>
  <si>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</si>
  <si>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</si>
  <si>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</si>
  <si>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</si>
  <si>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финансово-экономическое управление Администрации Октябрьского района Ростовской области</t>
  </si>
  <si>
    <t>Октябрьский район</t>
  </si>
  <si>
    <t>Периодичность: годовая</t>
  </si>
  <si>
    <t>Единица измерения: руб.</t>
  </si>
  <si>
    <t>02293621</t>
  </si>
  <si>
    <t>904</t>
  </si>
  <si>
    <t>60641000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</si>
  <si>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</si>
  <si>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</si>
  <si>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</si>
  <si>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</si>
  <si>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</si>
  <si>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</si>
  <si>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</si>
  <si>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</si>
  <si>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</si>
  <si>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</si>
  <si>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</si>
  <si>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</si>
  <si>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</si>
  <si>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</si>
  <si>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</si>
  <si>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</si>
  <si>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</si>
  <si>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</si>
  <si>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</si>
  <si>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</si>
  <si>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</si>
  <si>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</si>
  <si>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</si>
  <si>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</si>
  <si>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</si>
  <si>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</si>
  <si>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</si>
  <si>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</si>
  <si>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</si>
  <si>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</si>
  <si>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</si>
  <si>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</si>
  <si>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</si>
  <si>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</si>
  <si>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</si>
  <si>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</si>
  <si>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</si>
  <si>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</si>
  <si>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</si>
  <si>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</si>
  <si>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</si>
  <si>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</si>
  <si>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</si>
  <si>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</si>
  <si>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</si>
  <si>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</si>
  <si>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</si>
  <si>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</si>
  <si>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</si>
  <si>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</si>
  <si>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</si>
  <si>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</si>
  <si>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</si>
  <si>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</si>
  <si>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</si>
  <si>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</si>
  <si>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</si>
  <si>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</si>
  <si>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</si>
  <si>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</si>
  <si>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</si>
  <si>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</si>
  <si>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</si>
  <si>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</si>
  <si>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</si>
  <si>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</si>
  <si>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</si>
  <si>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</si>
  <si>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</si>
  <si>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</si>
  <si>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</si>
  <si>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</si>
  <si>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</si>
  <si>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</si>
  <si>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</si>
  <si>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</si>
  <si>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</si>
  <si>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</si>
  <si>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</si>
  <si>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</si>
  <si>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</si>
  <si>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</si>
  <si>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</si>
  <si>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</si>
  <si>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</si>
  <si>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</si>
  <si>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</si>
  <si>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</si>
  <si>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</si>
  <si>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</si>
  <si>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</si>
  <si>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</si>
  <si>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</si>
  <si>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</si>
  <si>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</si>
  <si>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</si>
  <si>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</si>
  <si>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</si>
  <si>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</si>
  <si>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</si>
  <si>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</si>
  <si>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</si>
  <si>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</si>
  <si>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</si>
  <si>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</si>
  <si>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</si>
  <si>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</si>
  <si>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</si>
  <si>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</si>
  <si>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</si>
  <si>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</si>
  <si>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</si>
  <si>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</si>
  <si>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</si>
  <si>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</si>
  <si>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</si>
  <si>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НА ИМУЩЕСТВО</t>
  </si>
  <si>
    <t>182 10600000000000000</t>
  </si>
  <si>
    <t>Транспортный налог</t>
  </si>
  <si>
    <t>182 10604000020000110</t>
  </si>
  <si>
    <t>Транспортный налог с организаций</t>
  </si>
  <si>
    <t>182 10604011020000110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</si>
  <si>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</si>
  <si>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182 10604011021000110</t>
  </si>
  <si>
    <t>Транспортный налог с физических лиц</t>
  </si>
  <si>
    <t>182 10604012020000110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</si>
  <si>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</si>
  <si>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</si>
  <si>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</si>
  <si>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</si>
  <si>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</si>
  <si>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</si>
  <si>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</si>
  <si>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</si>
  <si>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</si>
  <si>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</si>
  <si>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</si>
  <si>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</si>
  <si>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</si>
  <si>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</si>
  <si>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</si>
  <si>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</si>
  <si>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</si>
  <si>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</si>
  <si>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</si>
  <si>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</si>
  <si>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</si>
  <si>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</si>
  <si>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</si>
  <si>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</si>
  <si>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</si>
  <si>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</si>
  <si>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</si>
  <si>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</si>
  <si>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</si>
  <si>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</si>
  <si>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</si>
  <si>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</si>
  <si>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</si>
  <si>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188 10807141018000110</t>
  </si>
  <si>
    <t>Государственная пошлина за выдачу разрешения на установку рекламной конструкции</t>
  </si>
  <si>
    <t>902 10807150010000110</t>
  </si>
  <si>
    <t>902 10807150011000110</t>
  </si>
  <si>
    <t>Государственная пошлина за государственный кадастровый учет</t>
  </si>
  <si>
    <t>321 10807550010000110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</si>
  <si>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</si>
  <si>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</si>
  <si>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единовременную процедуру государственного кадастрового учета и государственной регистрации прав, ограничений (обременений) прав на недвижимое имущество и сделок с ним</t>
  </si>
  <si>
    <t>321 10807560010000110</t>
  </si>
  <si>
    <t>Государственная пошлина за единовременную процедуру государственного кадастрового учета и государственной регистрации прав, ограничений (обременений) прав на недвижимое имущество и сделок с ним (при обращении через многофункциональные центры)</t>
  </si>
  <si>
    <t>321 10807560018000110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</si>
  <si>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</si>
  <si>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</si>
  <si>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</si>
  <si>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</si>
  <si>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</si>
  <si>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</si>
  <si>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</si>
  <si>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914 11105013050000120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</si>
  <si>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</si>
  <si>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</si>
  <si>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</si>
  <si>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914 11105020000000120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</si>
  <si>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</si>
  <si>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914 11105025050000120</t>
  </si>
  <si>
    <t>Доходы от сдачи в аренду имущества, составляющего государственную (муниципальную) казну (за исключением земельных участков)</t>
  </si>
  <si>
    <t>914 11105070000000120</t>
  </si>
  <si>
    <t>Доходы от сдачи в аренду имущества, составляющего казну муниципальных районов (за исключением земельных участков)</t>
  </si>
  <si>
    <t>914 11105075050000120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</si>
  <si>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</si>
  <si>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</si>
  <si>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</si>
  <si>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914 11109040000000120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</si>
  <si>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</si>
  <si>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914 11109045050000120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</si>
  <si>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</si>
  <si>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</si>
  <si>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</si>
  <si>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</si>
  <si>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902 11109080050000120</t>
  </si>
  <si>
    <t>914 11109080050000120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</si>
  <si>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</si>
  <si>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</si>
  <si>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</si>
  <si>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</si>
  <si>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</si>
  <si>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</si>
  <si>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</si>
  <si>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</si>
  <si>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</si>
  <si>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</si>
  <si>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</si>
  <si>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</si>
  <si>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</si>
  <si>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</si>
  <si>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</si>
  <si>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</si>
  <si>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</si>
  <si>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</si>
  <si>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ДОХОДЫ ОТ ОКАЗАНИЯ ПЛАТНЫХ УСЛУГ И КОМПЕНСАЦИИ ЗАТРАТ ГОСУДАРСТВА</t>
  </si>
  <si>
    <t>000 11300000000000000</t>
  </si>
  <si>
    <t>Доходы от оказания платных услуг (работ)</t>
  </si>
  <si>
    <t>914 11301000000000130</t>
  </si>
  <si>
    <t>Прочие доходы от оказания платных услуг (работ)</t>
  </si>
  <si>
    <t>914 11301990000000130</t>
  </si>
  <si>
    <t>Прочие доходы от оказания платных услуг (работ) получателями средств бюджетов муниципальных районов</t>
  </si>
  <si>
    <t>914 11301995050000130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</si>
  <si>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</si>
  <si>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</si>
  <si>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</si>
  <si>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</si>
  <si>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</si>
  <si>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</si>
  <si>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902 11302995050000130</t>
  </si>
  <si>
    <t>913 11302995050000130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</si>
  <si>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</si>
  <si>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</si>
  <si>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</si>
  <si>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914 11402000000000000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</si>
  <si>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</si>
  <si>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914 11402050050000440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</si>
  <si>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</si>
  <si>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914 11402052050000440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</si>
  <si>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</si>
  <si>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</si>
  <si>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</si>
  <si>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</si>
  <si>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</si>
  <si>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914 11406013050000430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</si>
  <si>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</si>
  <si>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</si>
  <si>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</si>
  <si>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914 11406300000000430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</si>
  <si>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</si>
  <si>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914 11406310000000430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</si>
  <si>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</si>
  <si>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914 11406313050000430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</si>
  <si>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</si>
  <si>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</si>
  <si>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</si>
  <si>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</si>
  <si>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</si>
  <si>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</si>
  <si>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</si>
  <si>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</si>
  <si>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</si>
  <si>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802 11601053010035140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</si>
  <si>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</si>
  <si>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824 11601053010059140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</si>
  <si>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</si>
  <si>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824 11601060010000140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</si>
  <si>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</si>
  <si>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824 11601063010000140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</si>
  <si>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</si>
  <si>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824 11601063010009140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</si>
  <si>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</si>
  <si>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824 11601063010017140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</si>
  <si>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</si>
  <si>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824 11601063010101140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</si>
  <si>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</si>
  <si>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824 11601070010000140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</si>
  <si>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</si>
  <si>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824 11601073010000140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</si>
  <si>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</si>
  <si>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824 11601073010019140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</si>
  <si>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</si>
  <si>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824 11601080010000140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</si>
  <si>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</si>
  <si>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824 11601083010000140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</si>
  <si>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</si>
  <si>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824 11601083010037140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</si>
  <si>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</si>
  <si>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824 11601100010000140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</si>
  <si>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</si>
  <si>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824 11601103010000140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</si>
  <si>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</si>
  <si>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824 11601103019000140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</si>
  <si>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</si>
  <si>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824 11601150010000140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</si>
  <si>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</si>
  <si>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824 11601153010000140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</si>
  <si>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</si>
  <si>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824 11601153010012140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</si>
  <si>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</si>
  <si>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</si>
  <si>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</si>
  <si>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</si>
  <si>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</si>
  <si>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</si>
  <si>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824 11601193010005140</t>
  </si>
  <si>
    <t>828 11601193010005140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</si>
  <si>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</si>
  <si>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</si>
  <si>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802 11601193019000140</t>
  </si>
  <si>
    <t>824 11601193019000140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</si>
  <si>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</si>
  <si>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</si>
  <si>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</si>
  <si>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</si>
  <si>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</si>
  <si>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824 11601203010008140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</si>
  <si>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</si>
  <si>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824 11601203010021140</t>
  </si>
  <si>
    <t>000 11601203019000140</t>
  </si>
  <si>
    <t>824 11601203019000140</t>
  </si>
  <si>
    <t>828 11601203019000140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</si>
  <si>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</si>
  <si>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828 11601330000000140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</si>
  <si>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</si>
  <si>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828 11601333010000140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</si>
  <si>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</si>
  <si>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914 11607000000000140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</si>
  <si>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</si>
  <si>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914 11607090000000140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</si>
  <si>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</si>
  <si>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914 11607090050000140</t>
  </si>
  <si>
    <t>Платежи, уплачиваемые в целях возмещения вреда</t>
  </si>
  <si>
    <t>820 11611000010000140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</si>
  <si>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</si>
  <si>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820 11611050010000140</t>
  </si>
  <si>
    <t>ПРОЧИЕ НЕНАЛОГОВЫЕ ДОХОДЫ</t>
  </si>
  <si>
    <t>000 11700000000000000</t>
  </si>
  <si>
    <t>Невыясненные поступления</t>
  </si>
  <si>
    <t>904 11701000000000180</t>
  </si>
  <si>
    <t>Невыясненные поступления, зачисляемые в бюджеты муниципальных районов</t>
  </si>
  <si>
    <t>904 11701050050000180</t>
  </si>
  <si>
    <t>Прочие неналоговые доходы</t>
  </si>
  <si>
    <t>914 11705000000000180</t>
  </si>
  <si>
    <t>Прочие неналоговые доходы бюджетов муниципальных районов</t>
  </si>
  <si>
    <t>914 11705050050000180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</si>
  <si>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</si>
  <si>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</si>
  <si>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</si>
  <si>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</si>
  <si>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</si>
  <si>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904 20210000000000150</t>
  </si>
  <si>
    <t>Дотации на выравнивание бюджетной обеспеченности</t>
  </si>
  <si>
    <t>904 20215001000000150</t>
  </si>
  <si>
    <t>Дотации бюджетам муниципальных районов на выравнивание бюджетной обеспеченности из бюджета субъекта Российской Федерации</t>
  </si>
  <si>
    <t>904 20215001050000150</t>
  </si>
  <si>
    <t>Дотации бюджетам на поддержку мер по обеспечению сбалансированности бюджетов</t>
  </si>
  <si>
    <t>904 20215002000000150</t>
  </si>
  <si>
    <t>Дотации бюджетам муниципальных районов на поддержку мер по обеспечению сбалансированности бюджетов</t>
  </si>
  <si>
    <t>904 20215002050000150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</si>
  <si>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</si>
  <si>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</si>
  <si>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</si>
  <si>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</si>
  <si>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</si>
  <si>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</si>
  <si>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904 20220077050000150</t>
  </si>
  <si>
    <t>914 20220077050000150</t>
  </si>
  <si>
    <t>Субсидии бюджетам на реализацию программ местного развития и обеспечение занятости для шахтерских городов и поселков</t>
  </si>
  <si>
    <t>902 20225156000000150</t>
  </si>
  <si>
    <t>Субсидии бюджетам муниципальных районов на реализацию программ местного развития и обеспечение занятости для шахтерских городов и поселков</t>
  </si>
  <si>
    <t>902 20225156050000150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</si>
  <si>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</si>
  <si>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</si>
  <si>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</si>
  <si>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</si>
  <si>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</si>
  <si>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</si>
  <si>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</si>
  <si>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907 20225304050000150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</si>
  <si>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</si>
  <si>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914 20225447000000150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</si>
  <si>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</si>
  <si>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914 20225447050000150</t>
  </si>
  <si>
    <t>Субсидии бюджетам на реализацию мероприятий по обеспечению жильем молодых семей</t>
  </si>
  <si>
    <t>902 20225497000000150</t>
  </si>
  <si>
    <t>Субсидии бюджетам муниципальных районов на реализацию мероприятий по обеспечению жильем молодых семей</t>
  </si>
  <si>
    <t>902 20225497050000150</t>
  </si>
  <si>
    <t>Субсидии бюджетам на поддержку отрасли культуры</t>
  </si>
  <si>
    <t>906 20225519000000150</t>
  </si>
  <si>
    <t>Субсидии бюджетам муниципальных районов на поддержку отрасли культуры</t>
  </si>
  <si>
    <t>906 20225519050000150</t>
  </si>
  <si>
    <t>Субсидии бюджетам на реализацию программ формирования современной городской среды</t>
  </si>
  <si>
    <t>914 20225555000000150</t>
  </si>
  <si>
    <t>Субсидии бюджетам муниципальных районов на реализацию программ формирования современной городской среды</t>
  </si>
  <si>
    <t>914 20225555050000150</t>
  </si>
  <si>
    <t>Субсидии бюджетам на оснащение предметных кабинетов общеобразовательных организаций средствами обучения и воспитания</t>
  </si>
  <si>
    <t>907 20225559000000150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</si>
  <si>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</si>
  <si>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907 20225559050000150</t>
  </si>
  <si>
    <t>Субсидии бюджетам на реализацию мероприятий по модернизации школьных систем образования</t>
  </si>
  <si>
    <t>914 20225750000000150</t>
  </si>
  <si>
    <t>Субсидии бюджетам муниципальных районов на реализацию мероприятий по модернизации школьных систем образования</t>
  </si>
  <si>
    <t>914 20225750050000150</t>
  </si>
  <si>
    <t>Прочие субсидии</t>
  </si>
  <si>
    <t>000 20229999000000150</t>
  </si>
  <si>
    <t>Прочие субсидии бюджетам муниципальных районов</t>
  </si>
  <si>
    <t>000 20229999050000150</t>
  </si>
  <si>
    <t>904 20229999050000150</t>
  </si>
  <si>
    <t>906 20229999050000150</t>
  </si>
  <si>
    <t>907 20229999050000150</t>
  </si>
  <si>
    <t>913 20229999050000150</t>
  </si>
  <si>
    <t>914 20229999050000150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</si>
  <si>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</si>
  <si>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</si>
  <si>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</si>
  <si>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913 20230013000000150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</si>
  <si>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</si>
  <si>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913 20230013050000150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</si>
  <si>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</si>
  <si>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913 20230022000000150</t>
  </si>
  <si>
    <t>Субвенции бюджетам муниципальных районов на предоставление гражданам субсидий на оплату жилого помещения и коммунальных услуг</t>
  </si>
  <si>
    <t>913 20230022050000150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</si>
  <si>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</si>
  <si>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</si>
  <si>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</si>
  <si>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</si>
  <si>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902 20230024050000150</t>
  </si>
  <si>
    <t>904 20230024050000150</t>
  </si>
  <si>
    <t>907 20230024050000150</t>
  </si>
  <si>
    <t>913 20230024050000150</t>
  </si>
  <si>
    <t>914 20230024050000150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</si>
  <si>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</si>
  <si>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</si>
  <si>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</si>
  <si>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</si>
  <si>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</si>
  <si>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913 20235084000000150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</si>
  <si>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</si>
  <si>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913 20235084050000150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</si>
  <si>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</si>
  <si>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</si>
  <si>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</si>
  <si>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</si>
  <si>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создание системы долговременного ухода за гражданами пожилого возраста и инвалидами</t>
  </si>
  <si>
    <t>913 20235163000000150</t>
  </si>
  <si>
    <t>Субвенции бюджетам муниципальных районов на создание системы долговременного ухода за гражданами пожилого возраста и инвалидами</t>
  </si>
  <si>
    <t>913 20235163050000150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</si>
  <si>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</si>
  <si>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</si>
  <si>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</si>
  <si>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913 20235220050000150</t>
  </si>
  <si>
    <t>Субвенции бюджетам на оплату жилищно-коммунальных услуг отдельным категориям граждан</t>
  </si>
  <si>
    <t>913 20235250000000150</t>
  </si>
  <si>
    <t>Субвенции бюджетам муниципальных районов на оплату жилищно-коммунальных услуг отдельным категориям граждан</t>
  </si>
  <si>
    <t>913 20235250050000150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</si>
  <si>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</si>
  <si>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913 20235404000000150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</si>
  <si>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</si>
  <si>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913 20235404050000150</t>
  </si>
  <si>
    <t>Субвенции бюджетам на государственную регистрацию актов гражданского состояния</t>
  </si>
  <si>
    <t>902 20235930000000150</t>
  </si>
  <si>
    <t>Субвенции бюджетам муниципальных районов на государственную регистрацию актов гражданского состояния</t>
  </si>
  <si>
    <t>902 20235930050000150</t>
  </si>
  <si>
    <t>Прочие субвенции</t>
  </si>
  <si>
    <t>000 20239999000000150</t>
  </si>
  <si>
    <t>Прочие субвенции бюджетам муниципальных районов</t>
  </si>
  <si>
    <t>000 20239999050000150</t>
  </si>
  <si>
    <t>902 20239999050000150</t>
  </si>
  <si>
    <t>907 20239999050000150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</si>
  <si>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</si>
  <si>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</si>
  <si>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</si>
  <si>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</si>
  <si>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</si>
  <si>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</si>
  <si>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902 20240014050000150</t>
  </si>
  <si>
    <t>903 20240014050000150</t>
  </si>
  <si>
    <t>904 20240014050000150</t>
  </si>
  <si>
    <t>906 20240014050000150</t>
  </si>
  <si>
    <t>914 20240014050000150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</si>
  <si>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</si>
  <si>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</si>
  <si>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</si>
  <si>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</si>
  <si>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</si>
  <si>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</si>
  <si>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</si>
  <si>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907 20245303050000150</t>
  </si>
  <si>
    <t>Прочие межбюджетные трансферты, передаваемые бюджетам</t>
  </si>
  <si>
    <t>902 20249999000000150</t>
  </si>
  <si>
    <t>Прочие межбюджетные трансферты, передаваемые бюджетам муниципальных районов</t>
  </si>
  <si>
    <t>902 20249999050000150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</si>
  <si>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</si>
  <si>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904 21800000000000000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</si>
  <si>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</si>
  <si>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904 21800000000000150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</si>
  <si>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</si>
  <si>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904 21800000050000150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</si>
  <si>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</si>
  <si>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904 21860010050000150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</si>
  <si>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</si>
  <si>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</si>
  <si>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</si>
  <si>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</si>
  <si>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субвенций на оплату жилищно-коммунальных услуг отдельным категориям граждан из бюджетов муниципальных районов</t>
  </si>
  <si>
    <t>913 21935250050000150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</si>
  <si>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</si>
  <si>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</si>
  <si>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904 21960010050000150</t>
  </si>
  <si>
    <t>913 21960010050000150</t>
  </si>
  <si>
    <t xml:space="preserve">                          2. Расходы бюджета</t>
  </si>
  <si>
    <t>Форма 0503117  с.2</t>
  </si>
  <si>
    <t>Код расхода по бюджетной классификации</t>
  </si>
  <si>
    <t>Расходы бюджета - всего</t>
  </si>
  <si>
    <t>200</t>
  </si>
  <si>
    <t>x</t>
  </si>
  <si>
    <t>СОБРАНИЕ ДЕПУТАТОВ</t>
  </si>
  <si>
    <t xml:space="preserve">901 0000 0000000000 000 </t>
  </si>
  <si>
    <t>ОБЩЕГОСУДАРСТВЕННЫЕ ВОПРОСЫ</t>
  </si>
  <si>
    <t xml:space="preserve">901 0100 0000000000 000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</si>
  <si>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</si>
  <si>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901 0103 0000000000 000 </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</si>
  <si>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t>
  </si>
  <si>
    <t xml:space="preserve">901 0103 9010000110 000 </t>
  </si>
  <si>
    <t>Фонд оплаты труда государственных (муниципальных) органов</t>
  </si>
  <si>
    <t xml:space="preserve">901 0103 9010000110 121 </t>
  </si>
  <si>
    <t>Иные выплаты персоналу государственных (муниципальных) органов, за исключением фонда оплаты труда</t>
  </si>
  <si>
    <t xml:space="preserve">901 0103 9010000110 122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</si>
  <si>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</si>
  <si>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901 0103 9010000110 129 </t>
  </si>
  <si>
    <t>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t>
  </si>
  <si>
    <t xml:space="preserve">901 0103 9010000190 000 </t>
  </si>
  <si>
    <t>Прочая закупка товаров, работ и услуг</t>
  </si>
  <si>
    <t xml:space="preserve">901 0103 9010000190 244 </t>
  </si>
  <si>
    <t>Расходы на выплаты по оплате труда работников муниципальных органов в рамках обеспечения деятельности Собрания депутатов</t>
  </si>
  <si>
    <t xml:space="preserve">901 0103 9030000110 000 </t>
  </si>
  <si>
    <t xml:space="preserve">901 0103 9030000110 121 </t>
  </si>
  <si>
    <t xml:space="preserve">901 0103 9030000110 122 </t>
  </si>
  <si>
    <t xml:space="preserve">901 0103 9030000110 129 </t>
  </si>
  <si>
    <t>Расходы на обеспечение выполнения функций муниципальных органов в рамках обеспечения деятельности Собрания депутатов</t>
  </si>
  <si>
    <t xml:space="preserve">901 0103 9030000190 000 </t>
  </si>
  <si>
    <t xml:space="preserve">901 0103 9030000190 122 </t>
  </si>
  <si>
    <t xml:space="preserve">901 0103 9030000190 244 </t>
  </si>
  <si>
    <t>Другие общегосударственные вопросы</t>
  </si>
  <si>
    <t xml:space="preserve">901 0113 0000000000 000 </t>
  </si>
  <si>
    <t>Реализация направления расходов муниципальных органов в рамках непрограммных расходов муниципальных органов</t>
  </si>
  <si>
    <t xml:space="preserve">901 0113 9990099990 000 </t>
  </si>
  <si>
    <t>Иные выплаты населению</t>
  </si>
  <si>
    <t xml:space="preserve">901 0113 9990099990 360 </t>
  </si>
  <si>
    <t>ОБРАЗОВАНИЕ</t>
  </si>
  <si>
    <t xml:space="preserve">901 0700 0000000000 000 </t>
  </si>
  <si>
    <t>Профессиональная подготовка, переподготовка и повышение квалификации</t>
  </si>
  <si>
    <t xml:space="preserve">901 0705 0000000000 000 </t>
  </si>
  <si>
    <t xml:space="preserve">901 0705 9030000190 000 </t>
  </si>
  <si>
    <t xml:space="preserve">901 0705 9030000190 244 </t>
  </si>
  <si>
    <t>АДМИНИСТРАЦИЯ ОКТЯБРЬСКОГО РАЙОНА РОСТОВСКОЙ ОБЛАСТИ</t>
  </si>
  <si>
    <t xml:space="preserve">902 0000 0000000000 000 </t>
  </si>
  <si>
    <t xml:space="preserve">902 0100 0000000000 000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</si>
  <si>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</si>
  <si>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902 0104 0000000000 000 </t>
  </si>
  <si>
    <t>Расходы на выплаты по оплате труда работников муниципальных органов Октябрьского района</t>
  </si>
  <si>
    <t xml:space="preserve">902 0104 1840100110 000 </t>
  </si>
  <si>
    <t xml:space="preserve">902 0104 1840100110 121 </t>
  </si>
  <si>
    <t xml:space="preserve">902 0104 1840100110 122 </t>
  </si>
  <si>
    <t xml:space="preserve">902 0104 1840100110 129 </t>
  </si>
  <si>
    <t>Расходы на обеспечение функций муниципальных органов Октябрьского района</t>
  </si>
  <si>
    <t xml:space="preserve">902 0104 1840100190 000 </t>
  </si>
  <si>
    <t xml:space="preserve">902 0104 1840100190 244 </t>
  </si>
  <si>
    <t>Расходы на осуществление полномочий по решению вопросов местного значения в сфере архитектуры и градостроительства</t>
  </si>
  <si>
    <t xml:space="preserve">902 0104 1840185800 000 </t>
  </si>
  <si>
    <t xml:space="preserve">902 0104 1840185800 540 </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</si>
  <si>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t>
  </si>
  <si>
    <t xml:space="preserve">902 0104 9990072360 000 </t>
  </si>
  <si>
    <t xml:space="preserve">902 0104 9990072360 121 </t>
  </si>
  <si>
    <t xml:space="preserve">902 0104 9990072360 122 </t>
  </si>
  <si>
    <t xml:space="preserve">902 0104 9990072360 129 </t>
  </si>
  <si>
    <t xml:space="preserve">902 0104 9990072360 244 </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</si>
  <si>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t>
  </si>
  <si>
    <t xml:space="preserve">902 0104 9990072370 000 </t>
  </si>
  <si>
    <t xml:space="preserve">902 0104 9990072370 121 </t>
  </si>
  <si>
    <t xml:space="preserve">902 0104 9990072370 122 </t>
  </si>
  <si>
    <t xml:space="preserve">902 0104 9990072370 129 </t>
  </si>
  <si>
    <t xml:space="preserve">902 0104 9990072370 244 </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</si>
  <si>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в рамках непрограммных расходов муниципальных органов</t>
  </si>
  <si>
    <t xml:space="preserve">902 0104 9990072390 000 </t>
  </si>
  <si>
    <t xml:space="preserve">902 0104 9990072390 244 </t>
  </si>
  <si>
    <t>Судебная система</t>
  </si>
  <si>
    <t xml:space="preserve">902 0105 0000000000 000 </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</si>
  <si>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t>
  </si>
  <si>
    <t xml:space="preserve">902 0105 9990051200 000 </t>
  </si>
  <si>
    <t xml:space="preserve">902 0105 9990051200 244 </t>
  </si>
  <si>
    <t xml:space="preserve">902 0113 0000000000 000 </t>
  </si>
  <si>
    <t>Проведение мероприятий направленных на позиционирование района, стимулирование привлечение инвестиций, формирование благоприятного инвестиционного имиджа (участие в форумах, выставочно – ярмарочных мероприятиях, конференциях, конгрессах, подготовка стендов, баннеров)</t>
  </si>
  <si>
    <t xml:space="preserve">902 0113 1320525430 000 </t>
  </si>
  <si>
    <t xml:space="preserve">902 0113 1320525430 244 </t>
  </si>
  <si>
    <t>Организация регулярного обучения и повышение квалификации сотрудников Администрации района, участвующих в инвестиционном процессе</t>
  </si>
  <si>
    <t xml:space="preserve">902 0113 1320525440 000 </t>
  </si>
  <si>
    <t xml:space="preserve">902 0113 1320525440 244 </t>
  </si>
  <si>
    <t>Освещение инвестиционной деятельности, осуществляемой в Октябрьском районе, в средствах массовой информации</t>
  </si>
  <si>
    <t xml:space="preserve">902 0113 1320525470 000 </t>
  </si>
  <si>
    <t xml:space="preserve">902 0113 1320525470 244 </t>
  </si>
  <si>
    <t>Обновление структуры и техническая поддержка Интернет сайта</t>
  </si>
  <si>
    <t xml:space="preserve">902 0113 1320525490 000 </t>
  </si>
  <si>
    <t xml:space="preserve">902 0113 1320525490 244 </t>
  </si>
  <si>
    <t>Создание видеофильма о районе (инвестиции) и запись его на диски</t>
  </si>
  <si>
    <t xml:space="preserve">902 0113 1320525500 000 </t>
  </si>
  <si>
    <t xml:space="preserve">902 0113 1320525500 244 </t>
  </si>
  <si>
    <t xml:space="preserve">902 0113 1840199990 000 </t>
  </si>
  <si>
    <t>Уплата иных платежей</t>
  </si>
  <si>
    <t xml:space="preserve">902 0113 1840199990 853 </t>
  </si>
  <si>
    <t>Издание и распространение печатной продукции по вопросам противодействия коррупции в Октябрьском районе Ростовской области, в том числе учебных пособий и материалов</t>
  </si>
  <si>
    <t xml:space="preserve">902 0113 2040421200 000 </t>
  </si>
  <si>
    <t xml:space="preserve">902 0113 2040421200 244 </t>
  </si>
  <si>
    <t>Обеспечение соблюдения лицами, замещающими отдельные должности муниципальной службы Октябрьского района Ростовской области (далее-должностные лица) антикоррупционных норм, в том числе организация профессионального развития муниципальных служащих Октябрьского района Ростовской области (далее-муниципальные служащие) в области противодействия коррупции, в том числе их обучение по дополнительным профессиональным программам в области противодействия коррупции</t>
  </si>
  <si>
    <t xml:space="preserve">902 0113 2040421210 000 </t>
  </si>
  <si>
    <t xml:space="preserve">902 0113 2040421210 244 </t>
  </si>
  <si>
    <t>Позиционирование деятельности некоммерческого сектора Октябрьского района через СМИ и сеть интернет</t>
  </si>
  <si>
    <t xml:space="preserve">902 0113 2140126020 000 </t>
  </si>
  <si>
    <t xml:space="preserve">902 0113 2140126020 244 </t>
  </si>
  <si>
    <t>Изготовление информационно методической продукции (листовки, плакаты, брошюры), баннеров в области поддержки социально ориентированных некоммерческих организаций и освещения успешных практик реализации социальных проектов</t>
  </si>
  <si>
    <t xml:space="preserve">902 0113 2140126040 000 </t>
  </si>
  <si>
    <t xml:space="preserve">902 0113 2140126040 244 </t>
  </si>
  <si>
    <t>Организация участия руководителей и специалистов СО НКО в районных, областных и федеральных мероприятиях по обмену опытом, семинарах, конференциях, форумах и содействие СО НКО в реализации социально значимых проектов</t>
  </si>
  <si>
    <t xml:space="preserve">902 0113 2140126060 000 </t>
  </si>
  <si>
    <t xml:space="preserve">902 0113 2140126060 244 </t>
  </si>
  <si>
    <t>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t>
  </si>
  <si>
    <t xml:space="preserve">902 0113 2140169090 000 </t>
  </si>
  <si>
    <t>Субсидии на возмещение недополученных доходов и (или) возмещение фактически понесенных затрат</t>
  </si>
  <si>
    <t xml:space="preserve">902 0113 2140169090 631 </t>
  </si>
  <si>
    <t>Разработка системы поддержки добровольческой деятельности и развитие соответствующей инфраструктуры, в том числе проведение районного конкурса "Лучшая общественная и некоммерческая организация"</t>
  </si>
  <si>
    <t xml:space="preserve">902 0113 2140226050 000 </t>
  </si>
  <si>
    <t xml:space="preserve">902 0113 2140226050 244 </t>
  </si>
  <si>
    <t>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 47-З</t>
  </si>
  <si>
    <t xml:space="preserve">902 0113 2440171040 000 </t>
  </si>
  <si>
    <t xml:space="preserve">902 0113 2440171040 631 </t>
  </si>
  <si>
    <t>Расходы на софинансирование средств областного бюджета,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47-ЗС "О казачьих дружинах в Ростовской области"</t>
  </si>
  <si>
    <t xml:space="preserve">902 0113 24401S1040 000 </t>
  </si>
  <si>
    <t xml:space="preserve">902 0113 24401S1040 631 </t>
  </si>
  <si>
    <t>Проведение мероприятий по информационному обеспечению реализации государственной национальной политики на территории Октябрьского района</t>
  </si>
  <si>
    <t xml:space="preserve">902 0113 2440324400 000 </t>
  </si>
  <si>
    <t xml:space="preserve">902 0113 2440324400 244 </t>
  </si>
  <si>
    <t>Освещение в периодических печатных изданиях "Сельский вестник" и средствах массовой информации мероприятий на сайте Администрации Октябрьского района направленных на гармонизацию межэтнических отношений"</t>
  </si>
  <si>
    <t xml:space="preserve">902 0113 2440324410 000 </t>
  </si>
  <si>
    <t xml:space="preserve">902 0113 2440324410 244 </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</si>
  <si>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t>
  </si>
  <si>
    <t xml:space="preserve">902 0113 8930000590 000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</si>
  <si>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</si>
  <si>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902 0113 8930000590 611 </t>
  </si>
  <si>
    <t>Субсидии бюджетным учреждениям на иные цели</t>
  </si>
  <si>
    <t xml:space="preserve">902 0113 8930000590 612 </t>
  </si>
  <si>
    <t>Государственная регистрация актов гражданского состояния в рамках непрограммных расходов муниципальных органов</t>
  </si>
  <si>
    <t xml:space="preserve">902 0113 9990059310 000 </t>
  </si>
  <si>
    <t xml:space="preserve">902 0113 9990059310 121 </t>
  </si>
  <si>
    <t xml:space="preserve">902 0113 9990059310 122 </t>
  </si>
  <si>
    <t xml:space="preserve">902 0113 9990059310 129 </t>
  </si>
  <si>
    <t>Государственная регистрация актов гражданского состояния по иным непрограммным мероприятиям в рамках непрограммных расходов муниципальных органов</t>
  </si>
  <si>
    <t xml:space="preserve">902 0113 9990072290 000 </t>
  </si>
  <si>
    <t xml:space="preserve">902 0113 9990072290 121 </t>
  </si>
  <si>
    <t xml:space="preserve">902 0113 9990072290 129 </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</si>
  <si>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t>
  </si>
  <si>
    <t xml:space="preserve">902 0113 9990072350 000 </t>
  </si>
  <si>
    <t xml:space="preserve">902 0113 9990072350 121 </t>
  </si>
  <si>
    <t xml:space="preserve">902 0113 9990072350 129 </t>
  </si>
  <si>
    <t xml:space="preserve">902 0113 9990072350 244 </t>
  </si>
  <si>
    <t xml:space="preserve">902 0113 9990099990 000 </t>
  </si>
  <si>
    <t xml:space="preserve">902 0113 9990099990 244 </t>
  </si>
  <si>
    <t>НАЦИОНАЛЬНАЯ БЕЗОПАСНОСТЬ И ПРАВООХРАНИТЕЛЬНАЯ ДЕЯТЕЛЬНОСТЬ</t>
  </si>
  <si>
    <t xml:space="preserve">902 0300 0000000000 000 </t>
  </si>
  <si>
    <t>Гражданская оборона</t>
  </si>
  <si>
    <t xml:space="preserve">902 0309 0000000000 000 </t>
  </si>
  <si>
    <t>Расходы на обеспечение деятельности Муниципального казенного учреждения Октябрьского района "Управление по делам ГО и ЧС"</t>
  </si>
  <si>
    <t xml:space="preserve">902 0309 0840128810 000 </t>
  </si>
  <si>
    <t>Фонд оплаты труда учреждений</t>
  </si>
  <si>
    <t xml:space="preserve">902 0309 0840128810 111 </t>
  </si>
  <si>
    <t>Взносы по обязательному социальному страхованию на выплаты по оплате труда работников и иные выплаты работникам учреждений</t>
  </si>
  <si>
    <t xml:space="preserve">902 0309 0840128810 119 </t>
  </si>
  <si>
    <t xml:space="preserve">902 0309 0840128810 244 </t>
  </si>
  <si>
    <t>Закупка энергетических ресурсов</t>
  </si>
  <si>
    <t xml:space="preserve">902 0309 0840128810 247 </t>
  </si>
  <si>
    <t>Уплата налога на имущество организаций и земельного налога</t>
  </si>
  <si>
    <t xml:space="preserve">902 0309 0840128810 851 </t>
  </si>
  <si>
    <t>Уплата прочих налогов, сборов</t>
  </si>
  <si>
    <t xml:space="preserve">902 0309 0840128810 852 </t>
  </si>
  <si>
    <t>НАЦИОНАЛЬНАЯ ЭКОНОМИКА</t>
  </si>
  <si>
    <t xml:space="preserve">902 0400 0000000000 000 </t>
  </si>
  <si>
    <t>Сельское хозяйство и рыболовство</t>
  </si>
  <si>
    <t xml:space="preserve">902 0405 0000000000 000 </t>
  </si>
  <si>
    <t>Расходы на поддержку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t>
  </si>
  <si>
    <t xml:space="preserve">902 0405 16201R5012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</si>
  <si>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</si>
  <si>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902 0405 16201R5012 812 </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</si>
  <si>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t>
  </si>
  <si>
    <t xml:space="preserve">902 0405 1640172330 000 </t>
  </si>
  <si>
    <t xml:space="preserve">902 0405 1640172330 121 </t>
  </si>
  <si>
    <t xml:space="preserve">902 0405 1640172330 122 </t>
  </si>
  <si>
    <t xml:space="preserve">902 0405 1640172330 129 </t>
  </si>
  <si>
    <t xml:space="preserve">902 0405 1640172330 244 </t>
  </si>
  <si>
    <t>Другие вопросы в области национальной экономики</t>
  </si>
  <si>
    <t xml:space="preserve">902 0412 0000000000 000 </t>
  </si>
  <si>
    <t>Организация и проведение выставочно-ярмарочных мероприятий, коллективных стендов на форумах на территории Октябрьского района и за его пределами</t>
  </si>
  <si>
    <t xml:space="preserve">902 0412 1340125420 000 </t>
  </si>
  <si>
    <t xml:space="preserve">902 0412 1340125420 244 </t>
  </si>
  <si>
    <t xml:space="preserve">902 0700 0000000000 000 </t>
  </si>
  <si>
    <t xml:space="preserve">902 0705 0000000000 000 </t>
  </si>
  <si>
    <t>Мероприятия по обеспечению дополнительного профессионального образования, обучения и стажировки муниципальных служащих</t>
  </si>
  <si>
    <t xml:space="preserve">902 0705 1840223190 000 </t>
  </si>
  <si>
    <t xml:space="preserve">902 0705 1840223190 244 </t>
  </si>
  <si>
    <t>СОЦИАЛЬНАЯ ПОЛИТИКА</t>
  </si>
  <si>
    <t xml:space="preserve">902 1000 0000000000 000 </t>
  </si>
  <si>
    <t>Социальное обеспечение населения</t>
  </si>
  <si>
    <t xml:space="preserve">902 1003 0000000000 000 </t>
  </si>
  <si>
    <t>Субсидии на реализацию программ местного развития и обеспечение занятости для шахтерских городов и поселков</t>
  </si>
  <si>
    <t xml:space="preserve">902 1003 06202L1560 000 </t>
  </si>
  <si>
    <t>Субсидии гражданам на приобретение жилья</t>
  </si>
  <si>
    <t xml:space="preserve">902 1003 06202L1560 322 </t>
  </si>
  <si>
    <t>Строительство (приобретение) жилых помещений в сельских поселениях Октябрьского района для обеспечения жильем граждан, проживающих в сельской местности</t>
  </si>
  <si>
    <t xml:space="preserve">902 1003 2520112070 000 </t>
  </si>
  <si>
    <t xml:space="preserve">902 1003 2520112070 322 </t>
  </si>
  <si>
    <t>Охрана семьи и детства</t>
  </si>
  <si>
    <t xml:space="preserve">902 1004 0000000000 000 </t>
  </si>
  <si>
    <t>Обеспечение жильем молодых семей</t>
  </si>
  <si>
    <t xml:space="preserve">902 1004 06401L4970 000 </t>
  </si>
  <si>
    <t xml:space="preserve">902 1004 06401L4970 322 </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</si>
  <si>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t>
  </si>
  <si>
    <t xml:space="preserve">902 1004 06401Д0820 000 </t>
  </si>
  <si>
    <t>Бюджетные инвестиции на приобретение объектов недвижимого имущества в государственную (муниципальную) собственность</t>
  </si>
  <si>
    <t xml:space="preserve">902 1004 06401Д0820 412 </t>
  </si>
  <si>
    <t>КСП ОКТЯБРЬСКОГО РАЙОНА</t>
  </si>
  <si>
    <t xml:space="preserve">903 0000 0000000000 000 </t>
  </si>
  <si>
    <t xml:space="preserve">903 0100 0000000000 000 </t>
  </si>
  <si>
    <t>Обеспечение деятельности финансовых, налоговых и таможенных органов и органов финансового (финансово-бюджетного) надзора</t>
  </si>
  <si>
    <t xml:space="preserve">903 0106 0000000000 000 </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</si>
  <si>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t>
  </si>
  <si>
    <t xml:space="preserve">903 0106 9110000110 000 </t>
  </si>
  <si>
    <t xml:space="preserve">903 0106 9110000110 121 </t>
  </si>
  <si>
    <t xml:space="preserve">903 0106 9110000110 122 </t>
  </si>
  <si>
    <t xml:space="preserve">903 0106 9110000110 129 </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</si>
  <si>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t>
  </si>
  <si>
    <t xml:space="preserve">903 0106 9110000190 000 </t>
  </si>
  <si>
    <t xml:space="preserve">903 0106 9110000190 122 </t>
  </si>
  <si>
    <t xml:space="preserve">903 0106 9110000190 244 </t>
  </si>
  <si>
    <t>Расходы на выплаты по оплате труда работников муниципальных органов в рамках обеспечения деятельности Контрольно-счетной палаты</t>
  </si>
  <si>
    <t xml:space="preserve">903 0106 9130000110 000 </t>
  </si>
  <si>
    <t xml:space="preserve">903 0106 9130000110 121 </t>
  </si>
  <si>
    <t xml:space="preserve">903 0106 9130000110 122 </t>
  </si>
  <si>
    <t xml:space="preserve">903 0106 9130000110 129 </t>
  </si>
  <si>
    <t>Расходы на обеспечение выполнения функций муниципальных органов в рамках обеспечения деятельности Контрольно-счетной палаты</t>
  </si>
  <si>
    <t xml:space="preserve">903 0106 9130000190 000 </t>
  </si>
  <si>
    <t xml:space="preserve">903 0106 9130000190 122 </t>
  </si>
  <si>
    <t xml:space="preserve">903 0106 9130000190 244 </t>
  </si>
  <si>
    <t xml:space="preserve">903 0106 9130000190 852 </t>
  </si>
  <si>
    <t xml:space="preserve">903 0106 9130000190 853 </t>
  </si>
  <si>
    <t xml:space="preserve">903 0700 0000000000 000 </t>
  </si>
  <si>
    <t xml:space="preserve">903 0705 0000000000 000 </t>
  </si>
  <si>
    <t xml:space="preserve">903 0705 9110000190 000 </t>
  </si>
  <si>
    <t xml:space="preserve">903 0705 9110000190 244 </t>
  </si>
  <si>
    <t xml:space="preserve">903 0705 9130000190 000 </t>
  </si>
  <si>
    <t xml:space="preserve">903 0705 9130000190 244 </t>
  </si>
  <si>
    <t>ФИНАНСОВО-ЭКОНОМИЧЕСКОЕ УПРАВЛЕНИЕ АДМИНИСТРАЦИИ ОКТЯБРЬСКОГО РАЙОНА РОСТОВСКОЙ ОБЛАСТИ</t>
  </si>
  <si>
    <t xml:space="preserve">904 0000 0000000000 000 </t>
  </si>
  <si>
    <t xml:space="preserve">904 0100 0000000000 000 </t>
  </si>
  <si>
    <t xml:space="preserve">904 0106 0000000000 000 </t>
  </si>
  <si>
    <t xml:space="preserve">904 0106 1940200110 000 </t>
  </si>
  <si>
    <t xml:space="preserve">904 0106 1940200110 121 </t>
  </si>
  <si>
    <t xml:space="preserve">904 0106 1940200110 122 </t>
  </si>
  <si>
    <t xml:space="preserve">904 0106 1940200110 129 </t>
  </si>
  <si>
    <t xml:space="preserve">904 0106 1940200110 244 </t>
  </si>
  <si>
    <t xml:space="preserve">904 0106 1940200190 000 </t>
  </si>
  <si>
    <t xml:space="preserve">904 0106 1940200190 244 </t>
  </si>
  <si>
    <t xml:space="preserve">904 0106 1940200190 853 </t>
  </si>
  <si>
    <t>Резервные фонды</t>
  </si>
  <si>
    <t xml:space="preserve">904 0111 0000000000 000 </t>
  </si>
  <si>
    <t>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(Резервные средства)</t>
  </si>
  <si>
    <t xml:space="preserve">904 0111 9910090700 000 </t>
  </si>
  <si>
    <t>Резервные средства</t>
  </si>
  <si>
    <t xml:space="preserve">904 0111 9910090700 870 </t>
  </si>
  <si>
    <t>ЖИЛИЩНО-КОММУНАЛЬНОЕ ХОЗЯЙСТВО</t>
  </si>
  <si>
    <t xml:space="preserve">904 0500 0000000000 000 </t>
  </si>
  <si>
    <t>Жилищное хозяйство</t>
  </si>
  <si>
    <t xml:space="preserve">904 0501 0000000000 000 </t>
  </si>
  <si>
    <t>Софинансирование на переселение семей, проживающих в фонде, признанным аварийным, подлежащим сносу или реконструкции</t>
  </si>
  <si>
    <t xml:space="preserve">904 0501 06202S3160 000 </t>
  </si>
  <si>
    <t xml:space="preserve">904 0501 06202S3160 540 </t>
  </si>
  <si>
    <t>Субсидии на снос расселенных аварийных домов</t>
  </si>
  <si>
    <t xml:space="preserve">904 0501 06202S5170 000 </t>
  </si>
  <si>
    <t xml:space="preserve">904 0501 06202S5170 540 </t>
  </si>
  <si>
    <t xml:space="preserve">904 0700 0000000000 000 </t>
  </si>
  <si>
    <t xml:space="preserve">904 0705 0000000000 000 </t>
  </si>
  <si>
    <t xml:space="preserve">904 0705 1940200190 000 </t>
  </si>
  <si>
    <t xml:space="preserve">904 0705 1940200190 244 </t>
  </si>
  <si>
    <t>МЕЖБЮДЖЕТНЫЕ ТРАНСФЕРТЫ ОБЩЕГО ХАРАКТЕРА БЮДЖЕТАМ БЮДЖЕТНОЙ СИСТЕМЫ РОССИЙСКОЙ ФЕДЕРАЦИИ</t>
  </si>
  <si>
    <t xml:space="preserve">904 1400 0000000000 000 </t>
  </si>
  <si>
    <t>Дотации на выравнивание бюджетной обеспеченности субъектов Российской Федерации и муниципальных образований</t>
  </si>
  <si>
    <t xml:space="preserve">904 1401 0000000000 000 </t>
  </si>
  <si>
    <t>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t>
  </si>
  <si>
    <t xml:space="preserve">904 1401 1940472340 000 </t>
  </si>
  <si>
    <t xml:space="preserve">904 1401 1940472340 511 </t>
  </si>
  <si>
    <t xml:space="preserve">904 1401 1940485550 000 </t>
  </si>
  <si>
    <t xml:space="preserve">904 1401 1940485550 511 </t>
  </si>
  <si>
    <t>ОТДЕЛ КУЛЬТУРЫ АДМИНИСТРАЦИИ ОКТЯБРЬСКОГО РАЙОНА</t>
  </si>
  <si>
    <t xml:space="preserve">906 0000 0000000000 000 </t>
  </si>
  <si>
    <t xml:space="preserve">906 0700 0000000000 000 </t>
  </si>
  <si>
    <t>Дополнительное образование детей</t>
  </si>
  <si>
    <t xml:space="preserve">906 0703 0000000000 000 </t>
  </si>
  <si>
    <t xml:space="preserve">906 0703 0940100590 000 </t>
  </si>
  <si>
    <t xml:space="preserve">906 0703 0940100590 611 </t>
  </si>
  <si>
    <t>Молодежная политика</t>
  </si>
  <si>
    <t xml:space="preserve">906 0707 0000000000 000 </t>
  </si>
  <si>
    <t>Софинансирование муниципальных программ по работе с молодежью</t>
  </si>
  <si>
    <t xml:space="preserve">906 0707 03401S3120 000 </t>
  </si>
  <si>
    <t xml:space="preserve">906 0707 03401S3120 244 </t>
  </si>
  <si>
    <t xml:space="preserve">906 0707 03402S3120 000 </t>
  </si>
  <si>
    <t xml:space="preserve">906 0707 03402S3120 244 </t>
  </si>
  <si>
    <t xml:space="preserve">906 0707 03403S3120 000 </t>
  </si>
  <si>
    <t xml:space="preserve">906 0707 03403S3120 244 </t>
  </si>
  <si>
    <t xml:space="preserve">906 0707 03404S3120 000 </t>
  </si>
  <si>
    <t xml:space="preserve">906 0707 03404S3120 244 </t>
  </si>
  <si>
    <t>КУЛЬТУРА, КИНЕМАТОГРАФИЯ</t>
  </si>
  <si>
    <t xml:space="preserve">906 0800 0000000000 000 </t>
  </si>
  <si>
    <t>Культура</t>
  </si>
  <si>
    <t xml:space="preserve">906 0801 0000000000 000 </t>
  </si>
  <si>
    <t>Государственная поддержка отрасли культуры</t>
  </si>
  <si>
    <t xml:space="preserve">906 0801 09204L5190 000 </t>
  </si>
  <si>
    <t xml:space="preserve">906 0801 09204L5190 612 </t>
  </si>
  <si>
    <t>Субсидии на комплектование книжных фондов библиотек муниципальных образований</t>
  </si>
  <si>
    <t xml:space="preserve">906 0801 09204S4180 000 </t>
  </si>
  <si>
    <t xml:space="preserve">906 0801 09204S4180 612 </t>
  </si>
  <si>
    <t>Капитальный ремонт организации культуры</t>
  </si>
  <si>
    <t xml:space="preserve">906 0801 09204S5020 000 </t>
  </si>
  <si>
    <t xml:space="preserve">906 0801 09204S5020 540 </t>
  </si>
  <si>
    <t xml:space="preserve">906 0801 0940100590 000 </t>
  </si>
  <si>
    <t xml:space="preserve">906 0801 0940100590 611 </t>
  </si>
  <si>
    <t>Экскурсионно-краевидческая деятельность для детей - инвалидов и детей с ограниченными возможностями здоровья</t>
  </si>
  <si>
    <t xml:space="preserve">906 0801 2340327120 000 </t>
  </si>
  <si>
    <t xml:space="preserve">906 0801 2340327120 611 </t>
  </si>
  <si>
    <t>Открытие "Творческой мастерской" по работе с детьми- инвалидами</t>
  </si>
  <si>
    <t xml:space="preserve">906 0801 2340327220 000 </t>
  </si>
  <si>
    <t xml:space="preserve">906 0801 2340327220 611 </t>
  </si>
  <si>
    <t>Проведение культурно-массовых и развлекательных мероприятий, творческих фестивалей, конкурсов, выставок, праздников, акций для семей, имеющих детей-инвалидов</t>
  </si>
  <si>
    <t xml:space="preserve">906 0801 2340327230 000 </t>
  </si>
  <si>
    <t xml:space="preserve">906 0801 2340327230 611 </t>
  </si>
  <si>
    <t>Другие вопросы в области культуры, кинематографии</t>
  </si>
  <si>
    <t xml:space="preserve">906 0804 0000000000 000 </t>
  </si>
  <si>
    <t xml:space="preserve">906 0804 0940200110 000 </t>
  </si>
  <si>
    <t xml:space="preserve">906 0804 0940200110 121 </t>
  </si>
  <si>
    <t xml:space="preserve">906 0804 0940200110 122 </t>
  </si>
  <si>
    <t xml:space="preserve">906 0804 0940200110 129 </t>
  </si>
  <si>
    <t xml:space="preserve">906 0804 0940200190 000 </t>
  </si>
  <si>
    <t xml:space="preserve">906 0804 0940200190 244 </t>
  </si>
  <si>
    <t xml:space="preserve">906 0804 0940200590 000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</si>
  <si>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</si>
  <si>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906 0804 0940200590 621 </t>
  </si>
  <si>
    <t>ЗДРАВООХРАНЕНИЕ</t>
  </si>
  <si>
    <t xml:space="preserve">906 0900 0000000000 000 </t>
  </si>
  <si>
    <t>Другие вопросы в области здравоохранения</t>
  </si>
  <si>
    <t xml:space="preserve">906 0909 0000000000 000 </t>
  </si>
  <si>
    <t>Мероприятия по повышению престижа медицинских специальностей</t>
  </si>
  <si>
    <t xml:space="preserve">906 0909 0140223130 000 </t>
  </si>
  <si>
    <t xml:space="preserve">906 0909 0140223130 360 </t>
  </si>
  <si>
    <t>ФИЗИЧЕСКАЯ КУЛЬТУРА И СПОРТ</t>
  </si>
  <si>
    <t xml:space="preserve">906 1100 0000000000 000 </t>
  </si>
  <si>
    <t>Массовый спорт</t>
  </si>
  <si>
    <t xml:space="preserve">906 1102 0000000000 000 </t>
  </si>
  <si>
    <t>Физкультурные и массовые спортивные мероприятия</t>
  </si>
  <si>
    <t xml:space="preserve">906 1102 1240123170 000 </t>
  </si>
  <si>
    <t xml:space="preserve">906 1102 1240123170 244 </t>
  </si>
  <si>
    <t>отдел образования Администрации Октябрьского района</t>
  </si>
  <si>
    <t xml:space="preserve">907 0000 0000000000 000 </t>
  </si>
  <si>
    <t xml:space="preserve">907 0700 0000000000 000 </t>
  </si>
  <si>
    <t>Дошкольное образование</t>
  </si>
  <si>
    <t xml:space="preserve">907 0701 0000000000 000 </t>
  </si>
  <si>
    <t xml:space="preserve">907 0701 0240100590 000 </t>
  </si>
  <si>
    <t xml:space="preserve">907 0701 0240100590 611 </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</si>
  <si>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t>
  </si>
  <si>
    <t xml:space="preserve">907 0701 0240100700 000 </t>
  </si>
  <si>
    <t xml:space="preserve">907 0701 0240100700 612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</si>
  <si>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</si>
  <si>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907 0701 0240172460 000 </t>
  </si>
  <si>
    <t xml:space="preserve">907 0701 0240172460 611 </t>
  </si>
  <si>
    <t>Субсидия на оснащение муниципальных образовательных организаций и объектов после завершения капитального ремонта, строительства, реконструкции</t>
  </si>
  <si>
    <t xml:space="preserve">907 0701 02401S4840 000 </t>
  </si>
  <si>
    <t xml:space="preserve">907 0701 02401S4840 612 </t>
  </si>
  <si>
    <t xml:space="preserve">907 0701 0240299990 000 </t>
  </si>
  <si>
    <t xml:space="preserve">907 0701 0240299990 244 </t>
  </si>
  <si>
    <t>Техническая поддержка информационной системы (07.Образование) в сфере дошкольного образования</t>
  </si>
  <si>
    <t xml:space="preserve">907 0701 1440124160 000 </t>
  </si>
  <si>
    <t xml:space="preserve">907 0701 1440124160 244 </t>
  </si>
  <si>
    <t>Общее образование</t>
  </si>
  <si>
    <t xml:space="preserve">907 0702 0000000000 000 </t>
  </si>
  <si>
    <t>Оснащение предметных кабинетов общеобразовательных организаций средствами обучения и воспитания в целях достижения базового результата, установленного соглашением о редоставлении межбюджетных трансфертов</t>
  </si>
  <si>
    <t xml:space="preserve">907 0702 022Ю4А5590 000 </t>
  </si>
  <si>
    <t xml:space="preserve">907 0702 022Ю4А5590 612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</si>
  <si>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</si>
  <si>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907 0702 022Ю650500 000 </t>
  </si>
  <si>
    <t xml:space="preserve">907 0702 022Ю650500 612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</si>
  <si>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</si>
  <si>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907 0702 022Ю651790 000 </t>
  </si>
  <si>
    <t xml:space="preserve">907 0702 022Ю651790 612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</si>
  <si>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</si>
  <si>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907 0702 022Ю653030 000 </t>
  </si>
  <si>
    <t xml:space="preserve">907 0702 022Ю653030 612 </t>
  </si>
  <si>
    <t xml:space="preserve">907 0702 0240100590 000 </t>
  </si>
  <si>
    <t xml:space="preserve">907 0702 0240100590 611 </t>
  </si>
  <si>
    <t xml:space="preserve">907 0702 0240100700 000 </t>
  </si>
  <si>
    <t xml:space="preserve">907 0702 0240100700 612 </t>
  </si>
  <si>
    <t xml:space="preserve">907 0702 0240172460 000 </t>
  </si>
  <si>
    <t xml:space="preserve">907 0702 0240172460 611 </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</si>
  <si>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</si>
  <si>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907 0702 02401L3040 000 </t>
  </si>
  <si>
    <t xml:space="preserve">907 0702 02401L3040 612 </t>
  </si>
  <si>
    <t>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t>
  </si>
  <si>
    <t xml:space="preserve">907 0702 02401S4780 000 </t>
  </si>
  <si>
    <t xml:space="preserve">907 0702 02401S4780 612 </t>
  </si>
  <si>
    <t xml:space="preserve">907 0702 02401S4840 000 </t>
  </si>
  <si>
    <t xml:space="preserve">907 0702 02401S4840 612 </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</si>
  <si>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</si>
  <si>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02401S5250 000 </t>
  </si>
  <si>
    <t xml:space="preserve">907 0702 02401S5250 612 </t>
  </si>
  <si>
    <t>Расходы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</si>
  <si>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02401S5260 000 </t>
  </si>
  <si>
    <t xml:space="preserve">907 0702 02401S5260 612 </t>
  </si>
  <si>
    <t xml:space="preserve">907 0702 0240299990 000 </t>
  </si>
  <si>
    <t xml:space="preserve">907 0702 0240299990 244 </t>
  </si>
  <si>
    <t>Техническая поддержка АИС "Электронное дополнительное образование" и "Электронная школа"</t>
  </si>
  <si>
    <t xml:space="preserve">907 0702 1440124180 000 </t>
  </si>
  <si>
    <t xml:space="preserve">907 0702 1440124180 244 </t>
  </si>
  <si>
    <t xml:space="preserve">907 0703 0000000000 000 </t>
  </si>
  <si>
    <t xml:space="preserve">907 0703 0240100590 000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</si>
  <si>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</si>
  <si>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907 0703 0240100590 614 </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</si>
  <si>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</si>
  <si>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907 0703 0240100590 624 </t>
  </si>
  <si>
    <t>Обеспечение функционирования модели персонифицированного финансирования дополнительного образования детей</t>
  </si>
  <si>
    <t xml:space="preserve">907 0703 0240127030 000 </t>
  </si>
  <si>
    <t xml:space="preserve">907 0703 0240127030 614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</si>
  <si>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</si>
  <si>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907 0703 0240127030 615 </t>
  </si>
  <si>
    <t xml:space="preserve">907 0703 0240127030 624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</si>
  <si>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</si>
  <si>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907 0703 0240127030 625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</si>
  <si>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</si>
  <si>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907 0703 0240127030 635 </t>
  </si>
  <si>
    <t xml:space="preserve">907 0703 0240127030 816 </t>
  </si>
  <si>
    <t xml:space="preserve">907 0703 0240172460 000 </t>
  </si>
  <si>
    <t xml:space="preserve">907 0703 0240172460 612 </t>
  </si>
  <si>
    <t xml:space="preserve">907 0703 0240299990 000 </t>
  </si>
  <si>
    <t xml:space="preserve">907 0703 0240299990 244 </t>
  </si>
  <si>
    <t xml:space="preserve">907 0703 1440124180 000 </t>
  </si>
  <si>
    <t xml:space="preserve">907 0703 1440124180 244 </t>
  </si>
  <si>
    <t xml:space="preserve">907 0705 0000000000 000 </t>
  </si>
  <si>
    <t>Расходы на обеспечение функций работников муниципальных органов Октябрьского района</t>
  </si>
  <si>
    <t xml:space="preserve">907 0705 0240200190 000 </t>
  </si>
  <si>
    <t xml:space="preserve">907 0705 0240200190 244 </t>
  </si>
  <si>
    <t>Обеспечение обучения работников системы образования, социальной защиты, сотрудников правоохранительных органов и иных субъектов профилактической деятельности навыкам ведения профилактической работы, формам и методам своевременного выявления первичных признаков злоупотребления психоактивными веществами</t>
  </si>
  <si>
    <t xml:space="preserve">907 0705 2040224230 000 </t>
  </si>
  <si>
    <t xml:space="preserve">907 0705 2040224230 244 </t>
  </si>
  <si>
    <t xml:space="preserve">907 0707 0000000000 000 </t>
  </si>
  <si>
    <t>Поддержка молодых талантов и детей с высокой мотивацией к обучению</t>
  </si>
  <si>
    <t xml:space="preserve">907 0707 0240112030 000 </t>
  </si>
  <si>
    <t>Стипендии</t>
  </si>
  <si>
    <t xml:space="preserve">907 0707 0240112030 340 </t>
  </si>
  <si>
    <t>Обеспечение занятости несовершеннолетних в свободное время</t>
  </si>
  <si>
    <t xml:space="preserve">907 0707 2040124190 000 </t>
  </si>
  <si>
    <t xml:space="preserve">907 0707 2040124190 244 </t>
  </si>
  <si>
    <t>Совершенствование профилактики преступлений и иных правонарушений среди молодежи</t>
  </si>
  <si>
    <t xml:space="preserve">907 0707 2040124200 000 </t>
  </si>
  <si>
    <t xml:space="preserve">907 0707 2040124200 244 </t>
  </si>
  <si>
    <t>Воссоздание системы социальной профилактики правонарушений, направленной, прежде всего, на активизацию борьбы с пьянством, алкоголизмом, наркоманией, преступностью, безнадзорностью, беспризорностью несовершеннолетних</t>
  </si>
  <si>
    <t xml:space="preserve">907 0707 2040124210 000 </t>
  </si>
  <si>
    <t xml:space="preserve">907 0707 2040124210 244 </t>
  </si>
  <si>
    <t>Проведение конкурса среди муниципальных образований Октябрьского района Ростовской области на лучшую организацию антинаркотической работы в подростково-молодежной среде</t>
  </si>
  <si>
    <t xml:space="preserve">907 0707 2040224240 000 </t>
  </si>
  <si>
    <t xml:space="preserve">907 0707 2040224240 244 </t>
  </si>
  <si>
    <t>Проведение районного фестиваля творчества юношества и молодежи "Сильному государству - здоровое поколение!"</t>
  </si>
  <si>
    <t xml:space="preserve">907 0707 2040224260 000 </t>
  </si>
  <si>
    <t xml:space="preserve">907 0707 2040224260 244 </t>
  </si>
  <si>
    <t>Организация проведения информационно-пропагандистских, спортивных и культурно-массовых мероприятий, направленные на профилактику наркомании</t>
  </si>
  <si>
    <t xml:space="preserve">907 0707 2040224270 000 </t>
  </si>
  <si>
    <t xml:space="preserve">907 0707 2040224270 244 </t>
  </si>
  <si>
    <t>Проведение районной спартакиады среди детско-подростковых и физкультурно-спортивных клубов по месту жительства граждан</t>
  </si>
  <si>
    <t xml:space="preserve">907 0707 2040224290 000 </t>
  </si>
  <si>
    <t xml:space="preserve">907 0707 2040224290 244 </t>
  </si>
  <si>
    <t>Организация публикаций в СМИ, направленные на пропаганду антинаркотического мировоззрения</t>
  </si>
  <si>
    <t xml:space="preserve">907 0707 2040224300 000 </t>
  </si>
  <si>
    <t xml:space="preserve">907 0707 2040224300 244 </t>
  </si>
  <si>
    <t>Размещение тематической социальной рекламы, изготовление и размещение тематической полиграфической продукции в местах массового пребывания молодежи</t>
  </si>
  <si>
    <t xml:space="preserve">907 0707 2040224320 000 </t>
  </si>
  <si>
    <t xml:space="preserve">907 0707 2040224320 244 </t>
  </si>
  <si>
    <t>Мероприятия по военно-спортивному воспитанию молодежи</t>
  </si>
  <si>
    <t xml:space="preserve">907 0707 2440224420 000 </t>
  </si>
  <si>
    <t xml:space="preserve">907 0707 2440224420 244 </t>
  </si>
  <si>
    <t>Другие вопросы в области образования</t>
  </si>
  <si>
    <t xml:space="preserve">907 0709 0000000000 000 </t>
  </si>
  <si>
    <t xml:space="preserve">907 0709 0240100590 000 </t>
  </si>
  <si>
    <t xml:space="preserve">907 0709 0240100590 621 </t>
  </si>
  <si>
    <t xml:space="preserve">907 0709 0240200110 000 </t>
  </si>
  <si>
    <t xml:space="preserve">907 0709 0240200110 121 </t>
  </si>
  <si>
    <t xml:space="preserve">907 0709 0240200110 122 </t>
  </si>
  <si>
    <t xml:space="preserve">907 0709 0240200110 129 </t>
  </si>
  <si>
    <t xml:space="preserve">907 0709 0240200190 000 </t>
  </si>
  <si>
    <t xml:space="preserve">907 0709 0240200190 244 </t>
  </si>
  <si>
    <t>Осуществление полномочий по организации и осуществлению деятельности по опеке и попечительству</t>
  </si>
  <si>
    <t xml:space="preserve">907 0709 0240272040 000 </t>
  </si>
  <si>
    <t xml:space="preserve">907 0709 0240272040 121 </t>
  </si>
  <si>
    <t xml:space="preserve">907 0709 0240272040 122 </t>
  </si>
  <si>
    <t xml:space="preserve">907 0709 0240272040 129 </t>
  </si>
  <si>
    <t xml:space="preserve">907 0709 0240299990 000 </t>
  </si>
  <si>
    <t xml:space="preserve">907 0709 0240299990 851 </t>
  </si>
  <si>
    <t xml:space="preserve">907 0709 0240299990 852 </t>
  </si>
  <si>
    <t>Организация отдыха детей в каникулярное время</t>
  </si>
  <si>
    <t xml:space="preserve">907 0709 04403S3130 000 </t>
  </si>
  <si>
    <t xml:space="preserve">907 0709 04403S3130 612 </t>
  </si>
  <si>
    <t>Функционирование Центра психолого-педагогической, медицинской и социальной помощи</t>
  </si>
  <si>
    <t xml:space="preserve">907 0709 2340227140 000 </t>
  </si>
  <si>
    <t xml:space="preserve">907 0709 2340227140 611 </t>
  </si>
  <si>
    <t xml:space="preserve">907 1000 0000000000 000 </t>
  </si>
  <si>
    <t xml:space="preserve">907 1004 0000000000 000 </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</si>
  <si>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t>
  </si>
  <si>
    <t xml:space="preserve">907 1004 0440372180 000 </t>
  </si>
  <si>
    <t xml:space="preserve">907 1004 0440372180 244 </t>
  </si>
  <si>
    <t>Пособия, компенсации и иные социальные выплаты гражданам, кроме публичных нормативных обязательств</t>
  </si>
  <si>
    <t xml:space="preserve">907 1004 0440372180 321 </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</si>
  <si>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t>
  </si>
  <si>
    <t xml:space="preserve">907 1004 0440372220 000 </t>
  </si>
  <si>
    <t xml:space="preserve">907 1004 0440372220 321 </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</si>
  <si>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t>
  </si>
  <si>
    <t xml:space="preserve">907 1004 0440372420 000 </t>
  </si>
  <si>
    <t xml:space="preserve">907 1004 0440372420 321 </t>
  </si>
  <si>
    <t>Приобретение товаров, работ и услуг в пользу граждан в целях их социального обеспечения</t>
  </si>
  <si>
    <t xml:space="preserve">907 1004 0440372420 323 </t>
  </si>
  <si>
    <t>УПРАВЛЕНИЕ СОЦИАЛЬНОЙ ЗАЩИТЫ НАСЕЛЕНИЯ АДМИНИСТРАЦИИ ОКТЯБРЬСКОГО РАЙОНА РОСТОВСКОЙ ОБЛАСТИ</t>
  </si>
  <si>
    <t xml:space="preserve">913 0000 0000000000 000 </t>
  </si>
  <si>
    <t xml:space="preserve">913 0100 0000000000 000 </t>
  </si>
  <si>
    <t xml:space="preserve">913 0113 0000000000 000 </t>
  </si>
  <si>
    <t xml:space="preserve">913 0113 0440299990 000 </t>
  </si>
  <si>
    <t xml:space="preserve">913 0113 0440299990 851 </t>
  </si>
  <si>
    <t xml:space="preserve">913 0113 9910090700 000 </t>
  </si>
  <si>
    <t xml:space="preserve">913 0113 9910090700 360 </t>
  </si>
  <si>
    <t xml:space="preserve">913 0700 0000000000 000 </t>
  </si>
  <si>
    <t xml:space="preserve">913 0709 0000000000 000 </t>
  </si>
  <si>
    <t>Осуществление полномочий по организации и обеспечению отдыха и оздоровления детей, предусмотренные пунктом 4 части 1 и частью 2 статьи 132 Областного закона от 22 октября 2004 года № 165-ЗС 
«О социальной поддержке детства в Ростовской области»</t>
  </si>
  <si>
    <t xml:space="preserve">913 0709 0440372200 000 </t>
  </si>
  <si>
    <t xml:space="preserve">913 0709 0440372200 244 </t>
  </si>
  <si>
    <t xml:space="preserve">913 0709 0440372200 321 </t>
  </si>
  <si>
    <t xml:space="preserve">913 0900 0000000000 000 </t>
  </si>
  <si>
    <t>Стационарная медицинская помощь</t>
  </si>
  <si>
    <t xml:space="preserve">913 0901 0000000000 000 </t>
  </si>
  <si>
    <t xml:space="preserve">913 0901 0140100590 000 </t>
  </si>
  <si>
    <t xml:space="preserve">913 0901 0140100590 612 </t>
  </si>
  <si>
    <t xml:space="preserve">913 0909 0000000000 000 </t>
  </si>
  <si>
    <t>Финансовое обеспечение деятельности мобильных бригад, осуществляющих доставку лиц старше 65 лет, проживающих в сельской местности</t>
  </si>
  <si>
    <t xml:space="preserve">913 0909 04404S4570 000 </t>
  </si>
  <si>
    <t xml:space="preserve">913 0909 04404S4570 612 </t>
  </si>
  <si>
    <t xml:space="preserve">913 1000 0000000000 000 </t>
  </si>
  <si>
    <t>Пенсионное обеспечение</t>
  </si>
  <si>
    <t xml:space="preserve">913 1001 0000000000 000 </t>
  </si>
  <si>
    <t>Выплата доплаты к пенсии муниципальным служащим</t>
  </si>
  <si>
    <t xml:space="preserve">913 1001 0440112050 000 </t>
  </si>
  <si>
    <t xml:space="preserve">913 1001 0440112050 244 </t>
  </si>
  <si>
    <t>Иные пенсии, социальные доплаты к пенсиям</t>
  </si>
  <si>
    <t xml:space="preserve">913 1001 0440112050 312 </t>
  </si>
  <si>
    <t>Социальное обслуживание населения</t>
  </si>
  <si>
    <t xml:space="preserve">913 1002 0000000000 000 </t>
  </si>
  <si>
    <t>Создание системы долговременного ухода за гражданами пожилого возраста и инвалидами</t>
  </si>
  <si>
    <t xml:space="preserve">913 1002 042Я451630 000 </t>
  </si>
  <si>
    <t xml:space="preserve">913 1002 042Я451630 612 </t>
  </si>
  <si>
    <t xml:space="preserve">913 1002 0440400590 000 </t>
  </si>
  <si>
    <t xml:space="preserve">913 1002 0440400590 611 </t>
  </si>
  <si>
    <t>Осуществление государственных полномочий в сфере социального обслуживания, предусмотренных пунктами 2, 3, 4 и 5 части 1 и частью 1.1 статьи 6 Областного закона от 3 сентября 2014 года № 222-ЗС "О социальном обслуживании граждан в Ростовской области"</t>
  </si>
  <si>
    <t xml:space="preserve">913 1002 0440472260 000 </t>
  </si>
  <si>
    <t xml:space="preserve">913 1002 0440472260 611 </t>
  </si>
  <si>
    <t xml:space="preserve">913 1003 0000000000 000 </t>
  </si>
  <si>
    <t>Оказание государственной социальной помощи на основании социального контракта отдельным категориям граждан</t>
  </si>
  <si>
    <t xml:space="preserve">913 1003 042Я254040 000 </t>
  </si>
  <si>
    <t xml:space="preserve">913 1003 042Я254040 321 </t>
  </si>
  <si>
    <t xml:space="preserve">913 1003 042Я2А4040 000 </t>
  </si>
  <si>
    <t xml:space="preserve">913 1003 042Я2А4040 244 </t>
  </si>
  <si>
    <t>Расходы осуществлению ежегодной денежной выплаты лицам, награжденным нагрудным знаком «Почетный донор России»</t>
  </si>
  <si>
    <t xml:space="preserve">913 1003 0440152200 000 </t>
  </si>
  <si>
    <t xml:space="preserve">913 1003 0440152200 244 </t>
  </si>
  <si>
    <t xml:space="preserve">913 1003 0440152200 321 </t>
  </si>
  <si>
    <t>Расходы на оплату жилищно-коммунальных услуг отдельным категориям граждан</t>
  </si>
  <si>
    <t xml:space="preserve">913 1003 0440152500 000 </t>
  </si>
  <si>
    <t xml:space="preserve">913 1003 0440152500 244 </t>
  </si>
  <si>
    <t xml:space="preserve">913 1003 0440152500 321 </t>
  </si>
  <si>
    <t>Осуществление полномочий по предоставлению мер социальной поддержки отдельных категорий граждан, работающих и проживающих в сельской местности</t>
  </si>
  <si>
    <t xml:space="preserve">913 1003 0440172090 000 </t>
  </si>
  <si>
    <t xml:space="preserve">913 1003 0440172090 244 </t>
  </si>
  <si>
    <t xml:space="preserve">913 1003 0440172090 321 </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</si>
  <si>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t>
  </si>
  <si>
    <t xml:space="preserve">913 1003 0440172100 000 </t>
  </si>
  <si>
    <t xml:space="preserve">913 1003 0440172100 244 </t>
  </si>
  <si>
    <t xml:space="preserve">913 1003 0440172100 321 </t>
  </si>
  <si>
    <t>Расходы на осуществление полномочий по предоставлению материальной и иной помощи для погребения</t>
  </si>
  <si>
    <t xml:space="preserve">913 1003 0440172120 000 </t>
  </si>
  <si>
    <t xml:space="preserve">913 1003 0440172120 244 </t>
  </si>
  <si>
    <t xml:space="preserve">913 1003 0440172120 321 </t>
  </si>
  <si>
    <t>Осуществление полномочий по предоставлению мер социальной поддержки тружеников тыла</t>
  </si>
  <si>
    <t xml:space="preserve">913 1003 0440172490 000 </t>
  </si>
  <si>
    <t xml:space="preserve">913 1003 0440172490 244 </t>
  </si>
  <si>
    <t xml:space="preserve">913 1003 0440172490 321 </t>
  </si>
  <si>
    <t xml:space="preserve">913 1003 0440172490 323 </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</si>
  <si>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t>
  </si>
  <si>
    <t xml:space="preserve">913 1003 0440172500 000 </t>
  </si>
  <si>
    <t xml:space="preserve">913 1003 0440172500 244 </t>
  </si>
  <si>
    <t xml:space="preserve">913 1003 0440172500 321 </t>
  </si>
  <si>
    <t xml:space="preserve">913 1003 0440172500 323 </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</si>
  <si>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t>
  </si>
  <si>
    <t xml:space="preserve">913 1003 0440172510 000 </t>
  </si>
  <si>
    <t xml:space="preserve">913 1003 0440172510 244 </t>
  </si>
  <si>
    <t xml:space="preserve">913 1003 0440172510 321 </t>
  </si>
  <si>
    <t xml:space="preserve">913 1003 0440172510 323 </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</si>
  <si>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t>
  </si>
  <si>
    <t xml:space="preserve">913 1003 0440172520 000 </t>
  </si>
  <si>
    <t xml:space="preserve">913 1003 0440172520 244 </t>
  </si>
  <si>
    <t xml:space="preserve">913 1003 0440172520 321 </t>
  </si>
  <si>
    <t xml:space="preserve">913 1003 0440172520 323 </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</si>
  <si>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t>
  </si>
  <si>
    <t xml:space="preserve">913 1003 0440175090 000 </t>
  </si>
  <si>
    <t xml:space="preserve">913 1003 0440175090 244 </t>
  </si>
  <si>
    <t xml:space="preserve">913 1003 0440175090 321 </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</si>
  <si>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t>
  </si>
  <si>
    <t xml:space="preserve">913 1003 0440175110 000 </t>
  </si>
  <si>
    <t xml:space="preserve">913 1003 0440175110 244 </t>
  </si>
  <si>
    <t xml:space="preserve">913 1003 0440175110 321 </t>
  </si>
  <si>
    <t>Расходы на осуществление полномочий по оказанию социальной помощи в виде адресной социальной выплаты</t>
  </si>
  <si>
    <t xml:space="preserve">913 1003 0440175120 000 </t>
  </si>
  <si>
    <t xml:space="preserve">913 1003 0440175120 244 </t>
  </si>
  <si>
    <t xml:space="preserve">913 1003 0440175120 321 </t>
  </si>
  <si>
    <t xml:space="preserve">913 1004 0000000000 000 </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</si>
  <si>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t>
  </si>
  <si>
    <t xml:space="preserve">913 1004 042Я253130 000 </t>
  </si>
  <si>
    <t xml:space="preserve">913 1004 042Я253130 244 </t>
  </si>
  <si>
    <t>Пособия, компенсации, меры социальной поддержки по публичным нормативным обязательствам</t>
  </si>
  <si>
    <t xml:space="preserve">913 1004 042Я253130 313 </t>
  </si>
  <si>
    <t xml:space="preserve">913 1004 042Я253130 321 </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</si>
  <si>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t>
  </si>
  <si>
    <t xml:space="preserve">913 1004 042Я2А3130 000 </t>
  </si>
  <si>
    <t xml:space="preserve">913 1004 042Я2А3130 244 </t>
  </si>
  <si>
    <t>Осуществление полномочий по предоставлению мер социальной поддержки детей из многодетных семей</t>
  </si>
  <si>
    <t xml:space="preserve">913 1004 0440372150 000 </t>
  </si>
  <si>
    <t xml:space="preserve">913 1004 0440372150 244 </t>
  </si>
  <si>
    <t xml:space="preserve">913 1004 0440372150 321 </t>
  </si>
  <si>
    <t>Осуществление полномочий по предоставлению мер социальной поддержки детей первого-второго года жизни из малоимущих семей</t>
  </si>
  <si>
    <t xml:space="preserve">913 1004 0440372160 000 </t>
  </si>
  <si>
    <t xml:space="preserve">913 1004 0440372160 244 </t>
  </si>
  <si>
    <t xml:space="preserve">913 1004 0440372160 321 </t>
  </si>
  <si>
    <t>Расходы на осуществление полномочий по выплате пособия на ребенка</t>
  </si>
  <si>
    <t xml:space="preserve">913 1004 0440372170 000 </t>
  </si>
  <si>
    <t xml:space="preserve">913 1004 0440372170 244 </t>
  </si>
  <si>
    <t xml:space="preserve">913 1004 0440372170 321 </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</si>
  <si>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t>
  </si>
  <si>
    <t xml:space="preserve">913 1004 0440372210 000 </t>
  </si>
  <si>
    <t xml:space="preserve">913 1004 0440372210 244 </t>
  </si>
  <si>
    <t xml:space="preserve">913 1004 0440372210 323 </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</si>
  <si>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t>
  </si>
  <si>
    <t xml:space="preserve">913 1004 0440372240 000 </t>
  </si>
  <si>
    <t xml:space="preserve">913 1004 0440372240 244 </t>
  </si>
  <si>
    <t xml:space="preserve">913 1004 0440372240 321 </t>
  </si>
  <si>
    <t>Осуществление полномочий по предоставлению меры социальной поддержки семей, имеющих детей с фенилкетонурией</t>
  </si>
  <si>
    <t xml:space="preserve">913 1004 0440372530 000 </t>
  </si>
  <si>
    <t xml:space="preserve">913 1004 0440372530 244 </t>
  </si>
  <si>
    <t xml:space="preserve">913 1004 0440372530 321 </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</si>
  <si>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t>
  </si>
  <si>
    <t xml:space="preserve">913 1004 0440372540 000 </t>
  </si>
  <si>
    <t xml:space="preserve">913 1004 0440372540 244 </t>
  </si>
  <si>
    <t xml:space="preserve">913 1004 0440372540 321 </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</si>
  <si>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t>
  </si>
  <si>
    <t xml:space="preserve">913 1004 04403R0840 000 </t>
  </si>
  <si>
    <t xml:space="preserve">913 1004 04403R0840 313 </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</si>
  <si>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 в возрасте от трех до семи лет включительно</t>
  </si>
  <si>
    <t xml:space="preserve">913 1004 04403А0840 000 </t>
  </si>
  <si>
    <t xml:space="preserve">913 1004 04403А0840 244 </t>
  </si>
  <si>
    <t>Другие вопросы в области социальной политики</t>
  </si>
  <si>
    <t xml:space="preserve">913 1006 0000000000 000 </t>
  </si>
  <si>
    <t>Расходы на организацию исполнительно-распределительных функций</t>
  </si>
  <si>
    <t xml:space="preserve">913 1006 0440200190 000 </t>
  </si>
  <si>
    <t xml:space="preserve">913 1006 0440200190 244 </t>
  </si>
  <si>
    <t xml:space="preserve">913 1006 0440200190 247 </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</si>
  <si>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t>
  </si>
  <si>
    <t xml:space="preserve">913 1006 0440272110 000 </t>
  </si>
  <si>
    <t xml:space="preserve">913 1006 0440272110 121 </t>
  </si>
  <si>
    <t xml:space="preserve">913 1006 0440272110 122 </t>
  </si>
  <si>
    <t xml:space="preserve">913 1006 0440272110 129 </t>
  </si>
  <si>
    <t xml:space="preserve">913 1006 0440272110 244 </t>
  </si>
  <si>
    <t xml:space="preserve">913 1006 0440272110 852 </t>
  </si>
  <si>
    <t>КУМИ АДМИНИСТРАЦИИ ОКТЯБРЬСКОГО РАЙОНА</t>
  </si>
  <si>
    <t xml:space="preserve">914 0000 0000000000 000 </t>
  </si>
  <si>
    <t xml:space="preserve">914 0100 0000000000 000 </t>
  </si>
  <si>
    <t xml:space="preserve">914 0113 0000000000 000 </t>
  </si>
  <si>
    <t xml:space="preserve">914 0113 1440200590 000 </t>
  </si>
  <si>
    <t xml:space="preserve">914 0113 1440200590 621 </t>
  </si>
  <si>
    <t>Реализация принципа экстерриториальности при предоставлении государственных и муниципальных услуг</t>
  </si>
  <si>
    <t xml:space="preserve">914 0113 14402S3600 000 </t>
  </si>
  <si>
    <t>Субсидии автономным учреждениям на иные цели</t>
  </si>
  <si>
    <t xml:space="preserve">914 0113 14402S3600 622 </t>
  </si>
  <si>
    <t>Расходы на организацию предоставления областных услуг на базе многофункциональных центров предоставления государственных и муниципальных услуг</t>
  </si>
  <si>
    <t xml:space="preserve">914 0113 14402S4020 000 </t>
  </si>
  <si>
    <t xml:space="preserve">914 0113 14402S4020 621 </t>
  </si>
  <si>
    <t xml:space="preserve">914 0113 1840100110 000 </t>
  </si>
  <si>
    <t xml:space="preserve">914 0113 1840100110 121 </t>
  </si>
  <si>
    <t xml:space="preserve">914 0113 1840100110 122 </t>
  </si>
  <si>
    <t xml:space="preserve">914 0113 1840100110 129 </t>
  </si>
  <si>
    <t xml:space="preserve">914 0113 1840100190 000 </t>
  </si>
  <si>
    <t xml:space="preserve">914 0113 1840100190 122 </t>
  </si>
  <si>
    <t xml:space="preserve">914 0113 1840100190 244 </t>
  </si>
  <si>
    <t xml:space="preserve">914 0113 1840100190 852 </t>
  </si>
  <si>
    <t xml:space="preserve">914 0113 1840199990 000 </t>
  </si>
  <si>
    <t xml:space="preserve">914 0113 1840199990 244 </t>
  </si>
  <si>
    <t xml:space="preserve">914 0113 9990000590 000 </t>
  </si>
  <si>
    <t xml:space="preserve">914 0113 9990000590 111 </t>
  </si>
  <si>
    <t xml:space="preserve">914 0113 9990000590 119 </t>
  </si>
  <si>
    <t xml:space="preserve">914 0113 9990000590 244 </t>
  </si>
  <si>
    <t xml:space="preserve">914 0113 9990000590 851 </t>
  </si>
  <si>
    <t xml:space="preserve">914 0113 9990000590 852 </t>
  </si>
  <si>
    <t xml:space="preserve">914 0113 9990099990 000 </t>
  </si>
  <si>
    <t xml:space="preserve">914 0113 9990099990 244 </t>
  </si>
  <si>
    <t xml:space="preserve">914 0113 9990099990 247 </t>
  </si>
  <si>
    <t xml:space="preserve">914 0113 9990099990 851 </t>
  </si>
  <si>
    <t xml:space="preserve">914 0113 9990099990 852 </t>
  </si>
  <si>
    <t xml:space="preserve">914 0400 0000000000 000 </t>
  </si>
  <si>
    <t>Топливно-энергетический комплекс</t>
  </si>
  <si>
    <t xml:space="preserve">914 0402 0000000000 000 </t>
  </si>
  <si>
    <t xml:space="preserve">914 0402 1140200590 000 </t>
  </si>
  <si>
    <t xml:space="preserve">914 0402 1140200590 611 </t>
  </si>
  <si>
    <t xml:space="preserve">914 0402 1140200590 612 </t>
  </si>
  <si>
    <t>Дорожное хозяйство (дорожные фонды)</t>
  </si>
  <si>
    <t xml:space="preserve">914 0409 0000000000 000 </t>
  </si>
  <si>
    <t>Расходы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целях достижения значения базового результата, установленного соглашением о предоставлении межбюджетных трансфертов</t>
  </si>
  <si>
    <t xml:space="preserve">914 0409 152И8А4470 000 </t>
  </si>
  <si>
    <t xml:space="preserve">914 0409 152И8А4470 540 </t>
  </si>
  <si>
    <t>Содержание и ремонт автомобильных дорог общего пользования межпоселкового значения и искусственных дорожных сооружений на них</t>
  </si>
  <si>
    <t xml:space="preserve">914 0409 154019Д041 000 </t>
  </si>
  <si>
    <t xml:space="preserve">914 0409 154019Д041 244 </t>
  </si>
  <si>
    <t>Ремонт и содержание автомобильных дорог общего пользования и искусственных дорожных сооружений на них (ремонт и содержание автомобильных дорог общего пользования местного значения)</t>
  </si>
  <si>
    <t xml:space="preserve">914 0409 154019Д061 000 </t>
  </si>
  <si>
    <t xml:space="preserve">914 0409 154019Д061 540 </t>
  </si>
  <si>
    <t>Прочие расходы за счет бюджетных ассигнований дорожного фонда (прочие расходы в сфере дорожного хозяйства) (Уплата налогов, сборов и иных платежей)</t>
  </si>
  <si>
    <t xml:space="preserve">914 0409 154019Д851 000 </t>
  </si>
  <si>
    <t xml:space="preserve">914 0409 154019Д851 851 </t>
  </si>
  <si>
    <t xml:space="preserve">914 0412 0000000000 000 </t>
  </si>
  <si>
    <t xml:space="preserve">914 0412 9990099990 000 </t>
  </si>
  <si>
    <t xml:space="preserve">914 0412 9990099990 244 </t>
  </si>
  <si>
    <t xml:space="preserve">914 0500 0000000000 000 </t>
  </si>
  <si>
    <t xml:space="preserve">914 0501 0000000000 000 </t>
  </si>
  <si>
    <t>Уплата взносов на капитальный ремонт общего имущества многоквартирных домов по помещениям, находящимся в собственности Октябрьского района</t>
  </si>
  <si>
    <t xml:space="preserve">914 0501 0740124690 000 </t>
  </si>
  <si>
    <t xml:space="preserve">914 0501 0740124690 244 </t>
  </si>
  <si>
    <t>Коммунальное хозяйство</t>
  </si>
  <si>
    <t xml:space="preserve">914 0502 0000000000 000 </t>
  </si>
  <si>
    <t>Возмещение предприятиям жилищно-коммунального хозяйства части платы граждан за коммунальные услуги по теплоснабжению и горячему водоснабжению</t>
  </si>
  <si>
    <t xml:space="preserve">914 0502 07402SТ100 000 </t>
  </si>
  <si>
    <t xml:space="preserve">914 0502 07402SТ100 540 </t>
  </si>
  <si>
    <t>Разработка технического задания и расчета сметной стоимости на проектно-изыскательские работы</t>
  </si>
  <si>
    <t xml:space="preserve">914 0502 0740324650 000 </t>
  </si>
  <si>
    <t xml:space="preserve">914 0502 0740324650 244 </t>
  </si>
  <si>
    <t>Капитальный ремонт канализационно-насосных станций</t>
  </si>
  <si>
    <t xml:space="preserve">914 0502 0740324660 000 </t>
  </si>
  <si>
    <t>Закупка товаров, работ и услуг в целях капитального ремонта государственного (муниципального) имущества</t>
  </si>
  <si>
    <t xml:space="preserve">914 0502 0740324660 243 </t>
  </si>
  <si>
    <t>Разработка проектов зон санитарной охраны на подземные водозаборные сооружения</t>
  </si>
  <si>
    <t xml:space="preserve">914 0502 0740324670 000 </t>
  </si>
  <si>
    <t xml:space="preserve">914 0502 0740324670 244 </t>
  </si>
  <si>
    <t>Прочистка линий канализационных сетей</t>
  </si>
  <si>
    <t xml:space="preserve">914 0502 0740324680 000 </t>
  </si>
  <si>
    <t xml:space="preserve">914 0502 0740324680 244 </t>
  </si>
  <si>
    <t>Расходы за счет средств резервного фонда Правительства Ростовской области</t>
  </si>
  <si>
    <t xml:space="preserve">914 0502 11402S4220 000 </t>
  </si>
  <si>
    <t xml:space="preserve">914 0502 11402S4220 244 </t>
  </si>
  <si>
    <t>Разработка проектно-сметной документации в целях реализации мероприятий, направленных на рекультивацию объектов размещения отходов, в том числе твердых коммунальных отходов</t>
  </si>
  <si>
    <t xml:space="preserve">914 0502 1140325110 000 </t>
  </si>
  <si>
    <t xml:space="preserve">914 0502 1140325110 244 </t>
  </si>
  <si>
    <t>Ликвидация мест несанкционированного размещения отходов</t>
  </si>
  <si>
    <t xml:space="preserve">914 0502 1140325120 000 </t>
  </si>
  <si>
    <t xml:space="preserve">914 0502 1140325120 244 </t>
  </si>
  <si>
    <t xml:space="preserve">914 0502 1140385110 000 </t>
  </si>
  <si>
    <t xml:space="preserve">914 0502 1140385110 540 </t>
  </si>
  <si>
    <t>Расходы за счет резервного фонда Администрации Октябрьского района</t>
  </si>
  <si>
    <t xml:space="preserve">914 0502 1140390700 000 </t>
  </si>
  <si>
    <t xml:space="preserve">914 0502 1140390700 244 </t>
  </si>
  <si>
    <t>Разработка проектной документации на строительство (реконструкцию) объектов водопроводного хозяйства на сельских территориях</t>
  </si>
  <si>
    <t xml:space="preserve">914 0502 25202S4950 000 </t>
  </si>
  <si>
    <t>Бюджетные инвестиции в объекты капитального строительства государственной (муниципальной) собственности</t>
  </si>
  <si>
    <t xml:space="preserve">914 0502 25202S4950 414 </t>
  </si>
  <si>
    <t>Благоустройство</t>
  </si>
  <si>
    <t xml:space="preserve">914 0503 0000000000 000 </t>
  </si>
  <si>
    <t>Дополнительные расходы областного бюджета на реализацию программ формирования современной городской среды в целях достижения значения базового результата, установленного соглашением о предоставлении межбюджетных трансфертов</t>
  </si>
  <si>
    <t xml:space="preserve">914 0503 222И4А5550 000 </t>
  </si>
  <si>
    <t xml:space="preserve">914 0503 222И4А5550 540 </t>
  </si>
  <si>
    <t xml:space="preserve">914 0700 0000000000 000 </t>
  </si>
  <si>
    <t xml:space="preserve">914 0701 0000000000 000 </t>
  </si>
  <si>
    <t>Капитальный ремонт образовательных организаций</t>
  </si>
  <si>
    <t xml:space="preserve">914 0701 02201S4550 000 </t>
  </si>
  <si>
    <t xml:space="preserve">914 0701 02201S4550 243 </t>
  </si>
  <si>
    <t xml:space="preserve">914 0702 0000000000 000 </t>
  </si>
  <si>
    <t>Авторский надзор при строительстве, реконструкции и капитальном ремонте объектов капитального строительства</t>
  </si>
  <si>
    <t xml:space="preserve">914 0702 0220127010 000 </t>
  </si>
  <si>
    <t xml:space="preserve">914 0702 0220127010 244 </t>
  </si>
  <si>
    <t>Реализация мероприятий по модернизации школьных систем образования</t>
  </si>
  <si>
    <t xml:space="preserve">914 0702 022Ю457500 000 </t>
  </si>
  <si>
    <t xml:space="preserve">914 0702 022Ю457500 243 </t>
  </si>
  <si>
    <t xml:space="preserve">914 0702 022Ю457500 244 </t>
  </si>
  <si>
    <t>Дополнительные расходы на реализацию мероприятий по модернизации школьных систем образования в целях достижения базового результата, установленного соглашением о предоставлении межбюджетных трансфертов</t>
  </si>
  <si>
    <t xml:space="preserve">914 0702 022Ю4А7500 000 </t>
  </si>
  <si>
    <t xml:space="preserve">914 0702 022Ю4А7500 243 </t>
  </si>
  <si>
    <t xml:space="preserve">914 0705 0000000000 000 </t>
  </si>
  <si>
    <t xml:space="preserve">914 0705 1840223190 000 </t>
  </si>
  <si>
    <t xml:space="preserve">914 0705 1840223190 244 </t>
  </si>
  <si>
    <t xml:space="preserve">914 1000 0000000000 000 </t>
  </si>
  <si>
    <t xml:space="preserve">914 1006 0000000000 000 </t>
  </si>
  <si>
    <t>Расходы за счет резервного фонда Администрации Октябрьского района в целях капитального ремонта административно-бытового здания управления социальной защиты населения Администрации Октябрьского района Ростовской области, расположенногопо адресу: Ростовская область, Октябрьский район, р.п. Каменоломни, ул. Бойко,4</t>
  </si>
  <si>
    <t xml:space="preserve">914 1006 0420190700 000 </t>
  </si>
  <si>
    <t xml:space="preserve">914 1006 0420190700 243 </t>
  </si>
  <si>
    <t xml:space="preserve">914 1006 0440272110 000 </t>
  </si>
  <si>
    <t xml:space="preserve">914 1006 0440272110 621 </t>
  </si>
  <si>
    <t xml:space="preserve">914 1100 0000000000 000 </t>
  </si>
  <si>
    <t xml:space="preserve">914 1102 0000000000 000 </t>
  </si>
  <si>
    <t>Содержание объектов спортивной инфраструктуры</t>
  </si>
  <si>
    <t xml:space="preserve">914 1102 1240123180 000 </t>
  </si>
  <si>
    <t xml:space="preserve">914 1102 1240123180 244 </t>
  </si>
  <si>
    <t xml:space="preserve">914 1102 1240123180 247 </t>
  </si>
  <si>
    <t>Создание объектов спортивной инфраструктуры массового спорта на основании концессионного соглашения</t>
  </si>
  <si>
    <t xml:space="preserve">914 1102 1240163170 000 </t>
  </si>
  <si>
    <t xml:space="preserve">914 1102 1240163170 812 </t>
  </si>
  <si>
    <t xml:space="preserve">914 1102 9990000590 000 </t>
  </si>
  <si>
    <t xml:space="preserve">914 1102 9990000590 414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</si>
  <si>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</si>
  <si>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</si>
  <si>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</si>
  <si>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</si>
  <si>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</si>
  <si>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</si>
  <si>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</si>
  <si>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</si>
  <si>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</si>
  <si>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</si>
  <si>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</si>
  <si>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</si>
  <si>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904 01060502050000540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</si>
  <si>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</si>
  <si>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904 01060502050000640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</si>
  <si>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</si>
  <si>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</si>
  <si>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</si>
  <si>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</si>
  <si>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</si>
  <si>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</si>
  <si>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</si>
  <si>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</si>
  <si>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</si>
  <si>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904 01050000000000500</t>
  </si>
  <si>
    <t>Увеличение прочих остатков денежных средств бюджетов муниципальных районов</t>
  </si>
  <si>
    <t>904 01050201050000510</t>
  </si>
  <si>
    <t>уменьшение остатков средств, всего</t>
  </si>
  <si>
    <t>720</t>
  </si>
  <si>
    <t>904 01050000000000600</t>
  </si>
  <si>
    <t>Уменьшение прочих остатков денежных средств бюджетов муниципальных районов</t>
  </si>
  <si>
    <t>904 01050201050000610</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</si>
  <si>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</si>
  <si>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</si>
  <si>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</si>
  <si>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</si>
  <si>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</si>
  <si>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</si>
  <si>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</si>
  <si>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</si>
  <si>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</si>
  <si>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</si>
  <si>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</si>
  <si>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</si>
  <si>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</si>
  <si>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C:\117Y01.txt</t>
  </si>
  <si>
    <t>Доходы/EXPORT_SRC_CODE</t>
  </si>
  <si>
    <t>Доходы/PERIOD</t>
  </si>
  <si>
    <t xml:space="preserve">              М.С. Кокалевская</t>
  </si>
  <si>
    <t xml:space="preserve">             М.С. Ястребов</t>
  </si>
  <si>
    <t>01 апреля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</si>
</sst>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135" x14ac:knownFonts="1">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1">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62" fillId="2" borderId="1" xfId="0" applyNumberFormat="1" applyFont="1" applyFill="1" applyBorder="1" applyAlignment="1">
      <alignment horizontal="left"/>
    </xf>
    <xf numFmtId="0" fontId="63" fillId="2" borderId="1" xfId="0" applyNumberFormat="1" applyFont="1" applyFill="1" applyBorder="1" applyAlignment="1"/>
    <xf numFmtId="49" fontId="64" fillId="2" borderId="1" xfId="0" applyNumberFormat="1" applyFont="1" applyFill="1" applyBorder="1" applyAlignment="1"/>
    <xf numFmtId="0" fontId="71" fillId="2" borderId="37" xfId="0" applyNumberFormat="1" applyFont="1" applyFill="1" applyBorder="1" applyAlignment="1">
      <alignment vertical="center" wrapText="1"/>
    </xf>
    <xf numFmtId="49" fontId="72" fillId="2" borderId="37" xfId="0" applyNumberFormat="1" applyFont="1" applyFill="1" applyBorder="1" applyAlignment="1">
      <alignment horizontal="center" vertical="center" wrapText="1"/>
    </xf>
    <xf numFmtId="49" fontId="73" fillId="2" borderId="14" xfId="0" applyNumberFormat="1" applyFont="1" applyFill="1" applyBorder="1" applyAlignment="1">
      <alignment vertical="center"/>
    </xf>
    <xf numFmtId="0" fontId="75" fillId="2" borderId="33" xfId="0" applyNumberFormat="1" applyFont="1" applyFill="1" applyBorder="1" applyAlignment="1">
      <alignment vertical="center" wrapText="1"/>
    </xf>
    <xf numFmtId="49" fontId="76" fillId="2" borderId="33" xfId="0" applyNumberFormat="1" applyFont="1" applyFill="1" applyBorder="1" applyAlignment="1">
      <alignment horizontal="center" vertical="center" wrapText="1"/>
    </xf>
    <xf numFmtId="49" fontId="77" fillId="2" borderId="17" xfId="0" applyNumberFormat="1" applyFont="1" applyFill="1" applyBorder="1" applyAlignment="1">
      <alignment vertical="center"/>
    </xf>
    <xf numFmtId="49" fontId="78" fillId="2" borderId="19" xfId="0" applyNumberFormat="1" applyFont="1" applyFill="1" applyBorder="1" applyAlignment="1">
      <alignment horizontal="center" vertical="center"/>
    </xf>
    <xf numFmtId="49" fontId="79" fillId="2" borderId="32" xfId="0" applyNumberFormat="1" applyFont="1" applyFill="1" applyBorder="1" applyAlignment="1">
      <alignment horizontal="left" wrapText="1"/>
    </xf>
    <xf numFmtId="49" fontId="80" fillId="2" borderId="38" xfId="0" applyNumberFormat="1" applyFont="1" applyFill="1" applyBorder="1" applyAlignment="1">
      <alignment horizontal="center" wrapText="1"/>
    </xf>
    <xf numFmtId="49" fontId="81" fillId="2" borderId="33" xfId="0" applyNumberFormat="1" applyFont="1" applyFill="1" applyBorder="1" applyAlignment="1">
      <alignment horizontal="center"/>
    </xf>
    <xf numFmtId="4" fontId="82" fillId="2" borderId="16" xfId="0" applyNumberFormat="1" applyFont="1" applyFill="1" applyBorder="1" applyAlignment="1">
      <alignment horizontal="right"/>
    </xf>
    <xf numFmtId="4" fontId="83" fillId="2" borderId="33" xfId="0" applyNumberFormat="1" applyFont="1" applyFill="1" applyBorder="1" applyAlignment="1">
      <alignment horizontal="right"/>
    </xf>
    <xf numFmtId="4" fontId="84" fillId="2" borderId="17" xfId="0" applyNumberFormat="1" applyFont="1" applyFill="1" applyBorder="1" applyAlignment="1">
      <alignment horizontal="right"/>
    </xf>
    <xf numFmtId="0" fontId="85" fillId="2" borderId="27" xfId="0" applyNumberFormat="1" applyFont="1" applyFill="1" applyBorder="1" applyAlignment="1"/>
    <xf numFmtId="0" fontId="86" fillId="2" borderId="28" xfId="0" applyNumberFormat="1" applyFont="1" applyFill="1" applyBorder="1" applyAlignment="1"/>
    <xf numFmtId="0" fontId="87" fillId="2" borderId="29" xfId="0" applyNumberFormat="1" applyFont="1" applyFill="1" applyBorder="1" applyAlignment="1">
      <alignment horizontal="center"/>
    </xf>
    <xf numFmtId="0" fontId="88" fillId="2" borderId="30" xfId="0" applyNumberFormat="1" applyFont="1" applyFill="1" applyBorder="1" applyAlignment="1">
      <alignment horizontal="right"/>
    </xf>
    <xf numFmtId="0" fontId="89" fillId="2" borderId="30" xfId="0" applyNumberFormat="1" applyFont="1" applyFill="1" applyBorder="1" applyAlignment="1"/>
    <xf numFmtId="0" fontId="90" fillId="2" borderId="31" xfId="0" applyNumberFormat="1" applyFont="1" applyFill="1" applyBorder="1" applyAlignment="1"/>
    <xf numFmtId="49" fontId="91" fillId="2" borderId="22" xfId="0" applyNumberFormat="1" applyFont="1" applyFill="1" applyBorder="1" applyAlignment="1">
      <alignment horizontal="left" wrapText="1"/>
    </xf>
    <xf numFmtId="49" fontId="92" fillId="2" borderId="26" xfId="0" applyNumberFormat="1" applyFont="1" applyFill="1" applyBorder="1" applyAlignment="1">
      <alignment horizontal="center" wrapText="1"/>
    </xf>
    <xf numFmtId="49" fontId="93" fillId="2" borderId="24" xfId="0" applyNumberFormat="1" applyFont="1" applyFill="1" applyBorder="1" applyAlignment="1">
      <alignment horizontal="center"/>
    </xf>
    <xf numFmtId="4" fontId="94" fillId="2" borderId="25" xfId="0" applyNumberFormat="1" applyFont="1" applyFill="1" applyBorder="1" applyAlignment="1">
      <alignment horizontal="right"/>
    </xf>
    <xf numFmtId="4" fontId="95" fillId="2" borderId="24" xfId="0" applyNumberFormat="1" applyFont="1" applyFill="1" applyBorder="1" applyAlignment="1">
      <alignment horizontal="right"/>
    </xf>
    <xf numFmtId="4" fontId="96"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97" fillId="2" borderId="7" xfId="0" applyNumberFormat="1" applyFont="1" applyFill="1" applyBorder="1" applyAlignment="1"/>
    <xf numFmtId="0" fontId="98" fillId="2" borderId="40" xfId="0" applyNumberFormat="1" applyFont="1" applyFill="1" applyBorder="1" applyAlignment="1"/>
    <xf numFmtId="0" fontId="99" fillId="2" borderId="40" xfId="0" applyNumberFormat="1" applyFont="1" applyFill="1" applyBorder="1" applyAlignment="1">
      <alignment horizontal="center"/>
    </xf>
    <xf numFmtId="0" fontId="100" fillId="2" borderId="40" xfId="0" applyNumberFormat="1" applyFont="1" applyFill="1" applyBorder="1" applyAlignment="1">
      <alignment horizontal="right"/>
    </xf>
    <xf numFmtId="49" fontId="101" fillId="2" borderId="39" xfId="0" applyNumberFormat="1" applyFont="1" applyFill="1" applyBorder="1" applyAlignment="1">
      <alignment horizontal="left" wrapText="1"/>
    </xf>
    <xf numFmtId="49" fontId="102" fillId="2" borderId="41" xfId="0" applyNumberFormat="1" applyFont="1" applyFill="1" applyBorder="1" applyAlignment="1">
      <alignment horizontal="center" wrapText="1"/>
    </xf>
    <xf numFmtId="49" fontId="103" fillId="2" borderId="42" xfId="0" applyNumberFormat="1" applyFont="1" applyFill="1" applyBorder="1" applyAlignment="1">
      <alignment horizontal="center"/>
    </xf>
    <xf numFmtId="4" fontId="104" fillId="2" borderId="43" xfId="0" applyNumberFormat="1" applyFont="1" applyFill="1" applyBorder="1" applyAlignment="1">
      <alignment horizontal="right"/>
    </xf>
    <xf numFmtId="4" fontId="105" fillId="2" borderId="44" xfId="0" applyNumberFormat="1" applyFont="1" applyFill="1" applyBorder="1" applyAlignment="1">
      <alignment horizontal="right"/>
    </xf>
    <xf numFmtId="49" fontId="107" fillId="2" borderId="1" xfId="0" applyNumberFormat="1" applyFont="1" applyFill="1" applyBorder="1" applyAlignment="1">
      <alignment horizontal="center"/>
    </xf>
    <xf numFmtId="0" fontId="108" fillId="2" borderId="1" xfId="0" applyNumberFormat="1" applyFont="1" applyFill="1" applyBorder="1" applyAlignment="1"/>
    <xf numFmtId="49" fontId="110" fillId="2" borderId="45" xfId="0" applyNumberFormat="1" applyFont="1" applyFill="1" applyBorder="1" applyAlignment="1">
      <alignment horizontal="left" wrapText="1"/>
    </xf>
    <xf numFmtId="49" fontId="111" fillId="2" borderId="23" xfId="0" applyNumberFormat="1" applyFont="1" applyFill="1" applyBorder="1" applyAlignment="1">
      <alignment horizontal="center" wrapText="1"/>
    </xf>
    <xf numFmtId="49" fontId="112" fillId="2" borderId="25" xfId="0" applyNumberFormat="1" applyFont="1" applyFill="1" applyBorder="1" applyAlignment="1">
      <alignment horizontal="center" wrapText="1"/>
    </xf>
    <xf numFmtId="4" fontId="113" fillId="2" borderId="25" xfId="0" applyNumberFormat="1" applyFont="1" applyFill="1" applyBorder="1" applyAlignment="1">
      <alignment horizontal="right"/>
    </xf>
    <xf numFmtId="4" fontId="114" fillId="2" borderId="39" xfId="0" applyNumberFormat="1" applyFont="1" applyFill="1" applyBorder="1" applyAlignment="1">
      <alignment horizontal="right"/>
    </xf>
    <xf numFmtId="0" fontId="115" fillId="2" borderId="46" xfId="0" applyNumberFormat="1" applyFont="1" applyFill="1" applyBorder="1" applyAlignment="1">
      <alignment horizontal="left"/>
    </xf>
    <xf numFmtId="0" fontId="116" fillId="2" borderId="28" xfId="0" applyNumberFormat="1" applyFont="1" applyFill="1" applyBorder="1" applyAlignment="1">
      <alignment horizontal="center"/>
    </xf>
    <xf numFmtId="0" fontId="117" fillId="2" borderId="30" xfId="0" applyNumberFormat="1" applyFont="1" applyFill="1" applyBorder="1" applyAlignment="1">
      <alignment horizontal="center"/>
    </xf>
    <xf numFmtId="49" fontId="118" fillId="2" borderId="30" xfId="0" applyNumberFormat="1" applyFont="1" applyFill="1" applyBorder="1" applyAlignment="1">
      <alignment horizontal="center"/>
    </xf>
    <xf numFmtId="49" fontId="119" fillId="2" borderId="31" xfId="0" applyNumberFormat="1" applyFont="1" applyFill="1" applyBorder="1" applyAlignment="1">
      <alignment horizontal="center"/>
    </xf>
    <xf numFmtId="49" fontId="120" fillId="2" borderId="15" xfId="0" applyNumberFormat="1" applyFont="1" applyFill="1" applyBorder="1" applyAlignment="1">
      <alignment horizontal="center" wrapText="1"/>
    </xf>
    <xf numFmtId="49" fontId="121" fillId="2" borderId="16" xfId="0" applyNumberFormat="1" applyFont="1" applyFill="1" applyBorder="1" applyAlignment="1">
      <alignment horizontal="center" wrapText="1"/>
    </xf>
    <xf numFmtId="49" fontId="122" fillId="2" borderId="32" xfId="0" applyNumberFormat="1" applyFont="1" applyFill="1" applyBorder="1" applyAlignment="1">
      <alignment horizontal="left" wrapText="1"/>
    </xf>
    <xf numFmtId="49" fontId="123" fillId="2" borderId="15" xfId="0" applyNumberFormat="1" applyFont="1" applyFill="1" applyBorder="1" applyAlignment="1">
      <alignment horizontal="center" wrapText="1"/>
    </xf>
    <xf numFmtId="49" fontId="124" fillId="2" borderId="16" xfId="0" applyNumberFormat="1" applyFont="1" applyFill="1" applyBorder="1" applyAlignment="1">
      <alignment horizontal="center" wrapText="1"/>
    </xf>
    <xf numFmtId="4" fontId="125" fillId="2" borderId="16" xfId="0" applyNumberFormat="1" applyFont="1" applyFill="1" applyBorder="1" applyAlignment="1">
      <alignment horizontal="right"/>
    </xf>
    <xf numFmtId="4" fontId="126" fillId="2" borderId="17" xfId="0" applyNumberFormat="1" applyFont="1" applyFill="1" applyBorder="1" applyAlignment="1">
      <alignment horizontal="right"/>
    </xf>
    <xf numFmtId="49" fontId="127" fillId="2" borderId="25" xfId="0" applyNumberFormat="1" applyFont="1" applyFill="1" applyBorder="1" applyAlignment="1">
      <alignment horizontal="center" wrapText="1"/>
    </xf>
    <xf numFmtId="4" fontId="128" fillId="2" borderId="39" xfId="0" applyNumberFormat="1" applyFont="1" applyFill="1" applyBorder="1" applyAlignment="1">
      <alignment horizontal="right"/>
    </xf>
    <xf numFmtId="0" fontId="129" fillId="2" borderId="34" xfId="0" applyNumberFormat="1" applyFont="1" applyFill="1" applyBorder="1" applyAlignment="1">
      <alignment horizontal="left"/>
    </xf>
    <xf numFmtId="0" fontId="130" fillId="2" borderId="35" xfId="0" applyNumberFormat="1" applyFont="1" applyFill="1" applyBorder="1" applyAlignment="1">
      <alignment horizontal="center"/>
    </xf>
    <xf numFmtId="0" fontId="131" fillId="2" borderId="35" xfId="0" applyNumberFormat="1" applyFont="1" applyFill="1" applyBorder="1" applyAlignment="1">
      <alignment horizontal="left"/>
    </xf>
    <xf numFmtId="49" fontId="132" fillId="2" borderId="35" xfId="0" applyNumberFormat="1" applyFont="1" applyFill="1" applyBorder="1" applyAlignment="1"/>
    <xf numFmtId="0" fontId="133" fillId="2" borderId="35" xfId="0" applyNumberFormat="1" applyFont="1" applyFill="1" applyBorder="1" applyAlignment="1"/>
    <xf numFmtId="0" fontId="134" fillId="2" borderId="1" xfId="0" applyNumberFormat="1" applyFont="1" applyFill="1" applyBorder="1" applyAlignment="1">
      <alignment horizontal="center"/>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1"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0" fontId="66" fillId="2" borderId="36" xfId="0" applyNumberFormat="1" applyFont="1" applyFill="1" applyBorder="1" applyAlignment="1">
      <alignment horizontal="center" vertical="center" wrapText="1"/>
    </xf>
    <xf numFmtId="0" fontId="69" fillId="2" borderId="37" xfId="0" applyNumberFormat="1" applyFont="1" applyFill="1" applyBorder="1" applyAlignment="1">
      <alignment horizontal="center" vertical="center" wrapText="1"/>
    </xf>
    <xf numFmtId="0" fontId="65" fillId="2" borderId="9" xfId="0" applyNumberFormat="1" applyFont="1" applyFill="1" applyBorder="1" applyAlignment="1">
      <alignment horizontal="center" vertical="center"/>
    </xf>
    <xf numFmtId="0" fontId="68" fillId="2" borderId="12" xfId="0" applyNumberFormat="1" applyFont="1" applyFill="1" applyBorder="1" applyAlignment="1">
      <alignment horizontal="center" vertical="center"/>
    </xf>
    <xf numFmtId="0" fontId="74" fillId="2" borderId="15" xfId="0" applyNumberFormat="1" applyFont="1" applyFill="1" applyBorder="1" applyAlignment="1">
      <alignment horizontal="center" vertical="center"/>
    </xf>
    <xf numFmtId="49" fontId="67" fillId="2" borderId="10" xfId="0" applyNumberFormat="1" applyFont="1" applyFill="1" applyBorder="1" applyAlignment="1">
      <alignment horizontal="center" vertical="center"/>
    </xf>
    <xf numFmtId="49" fontId="70" fillId="2" borderId="13" xfId="0" applyNumberFormat="1" applyFont="1" applyFill="1" applyBorder="1" applyAlignment="1">
      <alignment horizontal="center" vertical="center"/>
    </xf>
    <xf numFmtId="49" fontId="106" fillId="2" borderId="1" xfId="0" applyNumberFormat="1" applyFont="1" applyFill="1" applyBorder="1" applyAlignment="1">
      <alignment horizontal="right"/>
    </xf>
    <xf numFmtId="0" fontId="109" fillId="2" borderId="33" xfId="0" applyNumberFormat="1" applyFont="1" applyFill="1" applyBorder="1" applyAlignment="1">
      <alignment horizontal="center" vertical="center" wrapText="1"/>
    </xf>
    <xf numFmtId="0" fontId="2" fillId="2" borderId="1" xfId="0" applyNumberFormat="1" applyFont="1" applyFill="1" applyBorder="1" applyAlignment="1">
      <alignment horizontal="left"/>
    </xf>
    <xf numFmtId="49" fontId="6" fillId="2" borderId="35" xfId="0" applyNumberFormat="1" applyFont="1" applyFill="1" applyBorder="1" applyAlignment="1"/>
    <xf numFmtId="4" fontId="0" fillId="0" borderId="0" xfId="0" applyNumberFormat="1"/>
    <xf numFmtId="4" fontId="79" fillId="2" borderId="39" xfId="0" applyNumberFormat="1" applyFont="1" applyFill="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5232</xdr:colOff>
      <xdr:row>26</xdr:row>
      <xdr:rowOff>128587</xdr:rowOff>
    </xdr:from>
    <xdr:to>
      <xdr:col>2</xdr:col>
      <xdr:colOff>1894466</xdr:colOff>
      <xdr:row>28</xdr:row>
      <xdr:rowOff>155575</xdr:rowOff>
    </xdr:to>
    <xdr:grpSp>
      <xdr:nvGrpSpPr>
        <xdr:cNvPr id="2" name="Group 0"/>
        <xdr:cNvGrpSpPr/>
      </xdr:nvGrpSpPr>
      <xdr:grpSpPr>
        <a:xfrm>
          <a:off x="5232" y="6182254"/>
          <a:ext cx="5074817" cy="344488"/>
          <a:chOff x="1" y="-6"/>
          <a:chExt cx="971" cy="34"/>
        </a:xfrm>
      </xdr:grpSpPr>
      <xdr:sp macro="" textlink="">
        <xdr:nvSpPr>
          <xdr:cNvPr id="3"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a:t>
            </a:r>
          </a:p>
        </xdr:txBody>
      </xdr:sp>
      <xdr:sp macro="" textlink="">
        <xdr:nvSpPr>
          <xdr:cNvPr id="4"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5"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6"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7" name="Shape 1"/>
          <xdr:cNvSpPr/>
        </xdr:nvSpPr>
        <xdr:spPr>
          <a:xfrm>
            <a:off x="625" y="-6"/>
            <a:ext cx="347" cy="20"/>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8"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9"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30</xdr:row>
      <xdr:rowOff>76200</xdr:rowOff>
    </xdr:from>
    <xdr:to>
      <xdr:col>2</xdr:col>
      <xdr:colOff>2161289</xdr:colOff>
      <xdr:row>33</xdr:row>
      <xdr:rowOff>66675</xdr:rowOff>
    </xdr:to>
    <xdr:grpSp>
      <xdr:nvGrpSpPr>
        <xdr:cNvPr id="10" name="Group 0"/>
        <xdr:cNvGrpSpPr/>
      </xdr:nvGrpSpPr>
      <xdr:grpSpPr>
        <a:xfrm>
          <a:off x="0" y="6764867"/>
          <a:ext cx="5346872" cy="466725"/>
          <a:chOff x="0" y="0"/>
          <a:chExt cx="1023" cy="50"/>
        </a:xfrm>
      </xdr:grpSpPr>
      <xdr:sp macro="" textlink="">
        <xdr:nvSpPr>
          <xdr:cNvPr id="11" name="Shape 1"/>
          <xdr:cNvSpPr/>
        </xdr:nvSpPr>
        <xdr:spPr>
          <a:xfrm>
            <a:off x="1" y="1"/>
            <a:ext cx="347" cy="27"/>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 финансово-экономической службы</a:t>
            </a:r>
          </a:p>
        </xdr:txBody>
      </xdr:sp>
      <xdr:sp macro="" textlink="">
        <xdr:nvSpPr>
          <xdr:cNvPr id="12" name="Shape 1"/>
          <xdr:cNvSpPr/>
        </xdr:nvSpPr>
        <xdr:spPr>
          <a:xfrm>
            <a:off x="404" y="1"/>
            <a:ext cx="165" cy="27"/>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13" name="Shape 1"/>
          <xdr:cNvSpPr/>
        </xdr:nvSpPr>
        <xdr:spPr>
          <a:xfrm>
            <a:off x="404" y="29"/>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14" name="Shape 1"/>
          <xdr:cNvSpPr/>
        </xdr:nvSpPr>
        <xdr:spPr>
          <a:xfrm>
            <a:off x="404" y="29"/>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15" name="Shape 1"/>
          <xdr:cNvSpPr/>
        </xdr:nvSpPr>
        <xdr:spPr>
          <a:xfrm>
            <a:off x="625" y="1"/>
            <a:ext cx="347" cy="27"/>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16" name="Shape 1"/>
          <xdr:cNvSpPr/>
        </xdr:nvSpPr>
        <xdr:spPr>
          <a:xfrm>
            <a:off x="625" y="29"/>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17" name="Shape 1"/>
          <xdr:cNvSpPr/>
        </xdr:nvSpPr>
        <xdr:spPr>
          <a:xfrm>
            <a:off x="625" y="29"/>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5232</xdr:colOff>
      <xdr:row>34</xdr:row>
      <xdr:rowOff>38100</xdr:rowOff>
    </xdr:from>
    <xdr:to>
      <xdr:col>2</xdr:col>
      <xdr:colOff>1894466</xdr:colOff>
      <xdr:row>36</xdr:row>
      <xdr:rowOff>38100</xdr:rowOff>
    </xdr:to>
    <xdr:grpSp>
      <xdr:nvGrpSpPr>
        <xdr:cNvPr id="18" name="Group 0"/>
        <xdr:cNvGrpSpPr/>
      </xdr:nvGrpSpPr>
      <xdr:grpSpPr>
        <a:xfrm>
          <a:off x="5232" y="7361767"/>
          <a:ext cx="5074817" cy="317500"/>
          <a:chOff x="1" y="-6"/>
          <a:chExt cx="971" cy="34"/>
        </a:xfrm>
      </xdr:grpSpPr>
      <xdr:sp macro="" textlink="">
        <xdr:nvSpPr>
          <xdr:cNvPr id="19"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Главный бухгалтер</a:t>
            </a:r>
          </a:p>
        </xdr:txBody>
      </xdr:sp>
      <xdr:sp macro="" textlink="">
        <xdr:nvSpPr>
          <xdr:cNvPr id="20"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21"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22"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23" name="Shape 1"/>
          <xdr:cNvSpPr/>
        </xdr:nvSpPr>
        <xdr:spPr>
          <a:xfrm>
            <a:off x="625" y="-6"/>
            <a:ext cx="347" cy="20"/>
          </a:xfrm>
          <a:prstGeom prst="rect">
            <a:avLst/>
          </a:prstGeom>
          <a:noFill/>
          <a:ln>
            <a:solidFill>
              <a:srgbClr val="FFFFFF"/>
            </a:solidFill>
            <a:prstDash val="solid"/>
          </a:ln>
        </xdr:spPr>
        <xdr:txBody>
          <a:bodyPr lIns="0" tIns="0" rIns="0" bIns="0" rtlCol="0" anchor="b"/>
          <a:lstStyle/>
          <a:p>
            <a:pPr algn="ctr"/>
            <a:r>
              <a:rPr lang="ru-RU"/>
              <a:t>С.Е. Жукова</a:t>
            </a:r>
            <a:endParaRPr/>
          </a:p>
        </xdr:txBody>
      </xdr:sp>
      <xdr:sp macro="" textlink="">
        <xdr:nvSpPr>
          <xdr:cNvPr id="24"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25"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9"/>
  <sheetViews>
    <sheetView showGridLines="0" tabSelected="1" topLeftCell="A46" workbookViewId="0">
      <selection activeCell="A19" sqref="A19"/>
    </sheetView>
  </sheetViews>
  <sheetFormatPr defaultRowHeight="12.75" customHeight="1" x14ac:dyDescent="0.25"/>
  <cols>
    <col min="1" max="1" width="47.7109375" customWidth="1"/>
    <col min="2" max="2" width="6.140625" customWidth="1"/>
    <col min="3" max="3" width="40.7109375" customWidth="1"/>
    <col min="4" max="4" width="21" customWidth="1"/>
    <col min="5" max="6" width="18.7109375" customWidth="1"/>
  </cols>
  <sheetData>
    <row r="1" spans="1:6" ht="15" x14ac:dyDescent="0.25">
      <c r="A1" s="123"/>
      <c r="B1" s="123"/>
      <c r="C1" s="123"/>
      <c r="D1" s="123"/>
      <c r="E1" s="1"/>
      <c r="F1" s="2"/>
    </row>
    <row r="2" spans="1:6" ht="15" x14ac:dyDescent="0.25">
      <c r="A2" s="123" t="s">
        <v>1</v>
      </c>
      <c r="B2" s="123"/>
      <c r="C2" s="123"/>
      <c r="D2" s="123"/>
      <c r="E2" s="3"/>
      <c r="F2" s="4" t="s">
        <v>2</v>
      </c>
    </row>
    <row r="3" spans="1:6" ht="15" x14ac:dyDescent="0.25">
      <c r="A3" s="5"/>
      <c r="B3" s="5"/>
      <c r="C3" s="5"/>
      <c r="D3" s="5"/>
      <c r="E3" s="6" t="s">
        <v>3</v>
      </c>
      <c r="F3" s="7" t="s">
        <v>4</v>
      </c>
    </row>
    <row r="4" spans="1:6" ht="15" x14ac:dyDescent="0.25">
      <c r="A4" s="124" t="s">
        <v>6</v>
      </c>
      <c r="B4" s="124"/>
      <c r="C4" s="124"/>
      <c r="D4" s="124"/>
      <c r="E4" s="8" t="s">
        <v>5</v>
      </c>
      <c r="F4" s="9" t="s">
        <v>7</v>
      </c>
    </row>
    <row r="5" spans="1:6" ht="15" x14ac:dyDescent="0.25">
      <c r="A5" s="10"/>
      <c r="B5" s="10"/>
      <c r="C5" s="10"/>
      <c r="D5" s="10"/>
      <c r="E5" s="8" t="s">
        <v>8</v>
      </c>
      <c r="F5" s="11" t="s">
        <v>18</v>
      </c>
    </row>
    <row r="6" spans="1:6" ht="26.25" customHeight="1" x14ac:dyDescent="0.25">
      <c r="A6" s="12" t="s">
        <v>9</v>
      </c>
      <c r="B6" s="125" t="s">
        <v>14</v>
      </c>
      <c r="C6" s="126"/>
      <c r="D6" s="126"/>
      <c r="E6" s="8" t="s">
        <v>10</v>
      </c>
      <c r="F6" s="11" t="s">
        <v>19</v>
      </c>
    </row>
    <row r="7" spans="1:6" ht="15" x14ac:dyDescent="0.25">
      <c r="A7" s="12" t="s">
        <v>11</v>
      </c>
      <c r="B7" s="127" t="s">
        <v>15</v>
      </c>
      <c r="C7" s="127"/>
      <c r="D7" s="127"/>
      <c r="E7" s="8" t="s">
        <v>12</v>
      </c>
      <c r="F7" s="13" t="s">
        <v>20</v>
      </c>
    </row>
    <row r="8" spans="1:6" ht="15" x14ac:dyDescent="0.25">
      <c r="A8" s="12" t="s">
        <v>16</v>
      </c>
      <c r="B8" s="12"/>
      <c r="C8" s="12"/>
      <c r="D8" s="14"/>
      <c r="E8" s="8"/>
      <c r="F8" s="15"/>
    </row>
    <row r="9" spans="1:6" ht="15" x14ac:dyDescent="0.25">
      <c r="A9" s="12" t="s">
        <v>17</v>
      </c>
      <c r="B9" s="12"/>
      <c r="C9" s="16"/>
      <c r="D9" s="14"/>
      <c r="E9" s="8" t="s">
        <v>0</v>
      </c>
      <c r="F9" s="17" t="s">
        <v>13</v>
      </c>
    </row>
    <row r="10" spans="1:6" ht="20.25" customHeight="1" x14ac:dyDescent="0.25">
      <c r="A10" s="116" t="s">
        <v>21</v>
      </c>
      <c r="B10" s="116"/>
      <c r="C10" s="116"/>
      <c r="D10" s="116"/>
      <c r="E10" s="18"/>
      <c r="F10" s="19"/>
    </row>
    <row r="11" spans="1:6" ht="4.1500000000000004" customHeight="1" x14ac:dyDescent="0.25">
      <c r="A11" s="120" t="s">
        <v>22</v>
      </c>
      <c r="B11" s="117" t="s">
        <v>23</v>
      </c>
      <c r="C11" s="117" t="s">
        <v>24</v>
      </c>
      <c r="D11" s="113" t="s">
        <v>25</v>
      </c>
      <c r="E11" s="113" t="s">
        <v>26</v>
      </c>
      <c r="F11" s="110" t="s">
        <v>27</v>
      </c>
    </row>
    <row r="12" spans="1:6" ht="3.6" customHeight="1" x14ac:dyDescent="0.25">
      <c r="A12" s="121"/>
      <c r="B12" s="118"/>
      <c r="C12" s="118"/>
      <c r="D12" s="114"/>
      <c r="E12" s="114"/>
      <c r="F12" s="111"/>
    </row>
    <row r="13" spans="1:6" ht="3" customHeight="1" x14ac:dyDescent="0.25">
      <c r="A13" s="121"/>
      <c r="B13" s="118"/>
      <c r="C13" s="118"/>
      <c r="D13" s="114"/>
      <c r="E13" s="114"/>
      <c r="F13" s="111"/>
    </row>
    <row r="14" spans="1:6" ht="3" customHeight="1" x14ac:dyDescent="0.25">
      <c r="A14" s="121"/>
      <c r="B14" s="118"/>
      <c r="C14" s="118"/>
      <c r="D14" s="114"/>
      <c r="E14" s="114"/>
      <c r="F14" s="111"/>
    </row>
    <row r="15" spans="1:6" ht="3" customHeight="1" x14ac:dyDescent="0.25">
      <c r="A15" s="121"/>
      <c r="B15" s="118"/>
      <c r="C15" s="118"/>
      <c r="D15" s="114"/>
      <c r="E15" s="114"/>
      <c r="F15" s="111"/>
    </row>
    <row r="16" spans="1:6" ht="3" customHeight="1" x14ac:dyDescent="0.25">
      <c r="A16" s="121"/>
      <c r="B16" s="118"/>
      <c r="C16" s="118"/>
      <c r="D16" s="114"/>
      <c r="E16" s="114"/>
      <c r="F16" s="111"/>
    </row>
    <row r="17" spans="1:6" ht="23.45" customHeight="1" x14ac:dyDescent="0.25">
      <c r="A17" s="122"/>
      <c r="B17" s="119"/>
      <c r="C17" s="119"/>
      <c r="D17" s="115"/>
      <c r="E17" s="115"/>
      <c r="F17" s="112"/>
    </row>
    <row r="18" spans="1:6" ht="12.6" customHeight="1" x14ac:dyDescent="0.25">
      <c r="A18" s="20">
        <v>1</v>
      </c>
      <c r="B18" s="21">
        <v>2</v>
      </c>
      <c r="C18" s="22">
        <v>3</v>
      </c>
      <c r="D18" s="23" t="s">
        <v>28</v>
      </c>
      <c r="E18" s="24" t="s">
        <v>29</v>
      </c>
      <c r="F18" s="25" t="s">
        <v>30</v>
      </c>
    </row>
    <row r="19" spans="1:6" ht="15" x14ac:dyDescent="0.25">
      <c r="A19" s="26" t="s">
        <v>31</v>
      </c>
      <c r="B19" s="27" t="s">
        <v>32</v>
      </c>
      <c r="C19" s="28" t="s">
        <v>33</v>
      </c>
      <c r="D19" s="29">
        <v>3425954500</v>
      </c>
      <c r="E19" s="30">
        <v>743870951.51999998</v>
      </c>
      <c r="F19" s="29">
        <f>IF(OR(D19="-",IF(E19="-",0,E19)&gt;=IF(D19="-",0,D19)),"-",IF(D19="-",0,D19)-IF(E19="-",0,E19))</f>
        <v>2682083548.48</v>
      </c>
    </row>
    <row r="20" spans="1:6" ht="15" x14ac:dyDescent="0.25">
      <c r="A20" s="31" t="s">
        <v>34</v>
      </c>
      <c r="B20" s="32"/>
      <c r="C20" s="33"/>
      <c r="D20" s="34"/>
      <c r="E20" s="34"/>
      <c r="F20" s="35"/>
    </row>
    <row r="21" spans="1:6" ht="15" x14ac:dyDescent="0.25">
      <c r="A21" s="36" t="s">
        <v>35</v>
      </c>
      <c r="B21" s="37" t="s">
        <v>32</v>
      </c>
      <c r="C21" s="38" t="s">
        <v>36</v>
      </c>
      <c r="D21" s="39">
        <v>696851600</v>
      </c>
      <c r="E21" s="39">
        <v>203205025.53999999</v>
      </c>
      <c r="F21" s="40">
        <f t="shared" ref="F21:F84" si="0">IF(OR(D21="-",IF(E21="-",0,E21)&gt;=IF(D21="-",0,D21)),"-",IF(D21="-",0,D21)-IF(E21="-",0,E21))</f>
        <v>493646574.46000004</v>
      </c>
    </row>
    <row r="22" spans="1:6" ht="15" x14ac:dyDescent="0.25">
      <c r="A22" s="36" t="s">
        <v>37</v>
      </c>
      <c r="B22" s="37" t="s">
        <v>32</v>
      </c>
      <c r="C22" s="38" t="s">
        <v>38</v>
      </c>
      <c r="D22" s="39">
        <v>502914600</v>
      </c>
      <c r="E22" s="39">
        <v>108956617.64</v>
      </c>
      <c r="F22" s="40">
        <f t="shared" si="0"/>
        <v>393957982.36000001</v>
      </c>
    </row>
    <row r="23" spans="1:6" ht="15" x14ac:dyDescent="0.25">
      <c r="A23" s="36" t="s">
        <v>39</v>
      </c>
      <c r="B23" s="37" t="s">
        <v>32</v>
      </c>
      <c r="C23" s="38" t="s">
        <v>40</v>
      </c>
      <c r="D23" s="39">
        <v>502914600</v>
      </c>
      <c r="E23" s="39">
        <v>108956617.64</v>
      </c>
      <c r="F23" s="40">
        <f t="shared" si="0"/>
        <v>393957982.36000001</v>
      </c>
    </row>
    <row r="24" spans="1:6" ht="126.75" customHeight="1" x14ac:dyDescent="0.25">
      <c r="A24" s="41" t="s">
        <v>41</v>
      </c>
      <c r="B24" s="37" t="s">
        <v>32</v>
      </c>
      <c r="C24" s="38" t="s">
        <v>42</v>
      </c>
      <c r="D24" s="39">
        <v>502914600</v>
      </c>
      <c r="E24" s="39">
        <v>103662473.33</v>
      </c>
      <c r="F24" s="40">
        <f t="shared" si="0"/>
        <v>399252126.67000002</v>
      </c>
    </row>
    <row r="25" spans="1:6" ht="143.25" customHeight="1" x14ac:dyDescent="0.25">
      <c r="A25" s="41" t="s">
        <v>43</v>
      </c>
      <c r="B25" s="37" t="s">
        <v>32</v>
      </c>
      <c r="C25" s="38" t="s">
        <v>44</v>
      </c>
      <c r="D25" s="39" t="s">
        <v>45</v>
      </c>
      <c r="E25" s="39">
        <v>103658571.98</v>
      </c>
      <c r="F25" s="40" t="str">
        <f t="shared" si="0"/>
        <v>-</v>
      </c>
    </row>
    <row r="26" spans="1:6" ht="136.5" customHeight="1" x14ac:dyDescent="0.25">
      <c r="A26" s="41" t="s">
        <v>46</v>
      </c>
      <c r="B26" s="37" t="s">
        <v>32</v>
      </c>
      <c r="C26" s="38" t="s">
        <v>47</v>
      </c>
      <c r="D26" s="39" t="s">
        <v>45</v>
      </c>
      <c r="E26" s="39">
        <v>3901.35</v>
      </c>
      <c r="F26" s="40" t="str">
        <f t="shared" si="0"/>
        <v>-</v>
      </c>
    </row>
    <row r="27" spans="1:6" ht="107.25" customHeight="1" x14ac:dyDescent="0.25">
      <c r="A27" s="41" t="s">
        <v>48</v>
      </c>
      <c r="B27" s="37" t="s">
        <v>32</v>
      </c>
      <c r="C27" s="38" t="s">
        <v>49</v>
      </c>
      <c r="D27" s="39" t="s">
        <v>45</v>
      </c>
      <c r="E27" s="39">
        <v>54453.440000000002</v>
      </c>
      <c r="F27" s="40" t="str">
        <f t="shared" si="0"/>
        <v>-</v>
      </c>
    </row>
    <row r="28" spans="1:6" ht="103.35" customHeight="1" x14ac:dyDescent="0.25">
      <c r="A28" s="41" t="s">
        <v>50</v>
      </c>
      <c r="B28" s="37" t="s">
        <v>32</v>
      </c>
      <c r="C28" s="38" t="s">
        <v>51</v>
      </c>
      <c r="D28" s="39" t="s">
        <v>45</v>
      </c>
      <c r="E28" s="39">
        <v>53932.52</v>
      </c>
      <c r="F28" s="40" t="str">
        <f t="shared" si="0"/>
        <v>-</v>
      </c>
    </row>
    <row r="29" spans="1:6" ht="103.35" customHeight="1" x14ac:dyDescent="0.25">
      <c r="A29" s="41" t="s">
        <v>52</v>
      </c>
      <c r="B29" s="37" t="s">
        <v>32</v>
      </c>
      <c r="C29" s="38" t="s">
        <v>53</v>
      </c>
      <c r="D29" s="39" t="s">
        <v>45</v>
      </c>
      <c r="E29" s="39">
        <v>520.91999999999996</v>
      </c>
      <c r="F29" s="40" t="str">
        <f t="shared" si="0"/>
        <v>-</v>
      </c>
    </row>
    <row r="30" spans="1:6" ht="65.849999999999994" customHeight="1" x14ac:dyDescent="0.25">
      <c r="A30" s="41" t="s">
        <v>54</v>
      </c>
      <c r="B30" s="37" t="s">
        <v>32</v>
      </c>
      <c r="C30" s="38" t="s">
        <v>55</v>
      </c>
      <c r="D30" s="39" t="s">
        <v>45</v>
      </c>
      <c r="E30" s="39">
        <v>327078.96999999997</v>
      </c>
      <c r="F30" s="40" t="str">
        <f t="shared" si="0"/>
        <v>-</v>
      </c>
    </row>
    <row r="31" spans="1:6" ht="100.5" customHeight="1" x14ac:dyDescent="0.25">
      <c r="A31" s="41" t="s">
        <v>56</v>
      </c>
      <c r="B31" s="37" t="s">
        <v>32</v>
      </c>
      <c r="C31" s="38" t="s">
        <v>57</v>
      </c>
      <c r="D31" s="39" t="s">
        <v>45</v>
      </c>
      <c r="E31" s="39">
        <v>321943.8</v>
      </c>
      <c r="F31" s="40" t="str">
        <f t="shared" si="0"/>
        <v>-</v>
      </c>
    </row>
    <row r="32" spans="1:6" ht="117" customHeight="1" x14ac:dyDescent="0.25">
      <c r="A32" s="41" t="s">
        <v>58</v>
      </c>
      <c r="B32" s="37" t="s">
        <v>32</v>
      </c>
      <c r="C32" s="38" t="s">
        <v>59</v>
      </c>
      <c r="D32" s="39" t="s">
        <v>45</v>
      </c>
      <c r="E32" s="39">
        <v>5135.17</v>
      </c>
      <c r="F32" s="40" t="str">
        <f t="shared" si="0"/>
        <v>-</v>
      </c>
    </row>
    <row r="33" spans="1:6" ht="133.5" customHeight="1" x14ac:dyDescent="0.25">
      <c r="A33" s="41" t="s">
        <v>60</v>
      </c>
      <c r="B33" s="37" t="s">
        <v>32</v>
      </c>
      <c r="C33" s="38" t="s">
        <v>61</v>
      </c>
      <c r="D33" s="39" t="s">
        <v>45</v>
      </c>
      <c r="E33" s="39">
        <v>-1009633.22</v>
      </c>
      <c r="F33" s="40" t="str">
        <f t="shared" si="0"/>
        <v>-</v>
      </c>
    </row>
    <row r="34" spans="1:6" ht="147" customHeight="1" x14ac:dyDescent="0.25">
      <c r="A34" s="41" t="s">
        <v>62</v>
      </c>
      <c r="B34" s="37" t="s">
        <v>32</v>
      </c>
      <c r="C34" s="38" t="s">
        <v>63</v>
      </c>
      <c r="D34" s="39" t="s">
        <v>45</v>
      </c>
      <c r="E34" s="39">
        <v>-1009633.22</v>
      </c>
      <c r="F34" s="40" t="str">
        <f t="shared" si="0"/>
        <v>-</v>
      </c>
    </row>
    <row r="35" spans="1:6" ht="81.75" customHeight="1" x14ac:dyDescent="0.25">
      <c r="A35" s="36" t="s">
        <v>64</v>
      </c>
      <c r="B35" s="37" t="s">
        <v>32</v>
      </c>
      <c r="C35" s="38" t="s">
        <v>65</v>
      </c>
      <c r="D35" s="39" t="s">
        <v>45</v>
      </c>
      <c r="E35" s="39">
        <v>839898.72</v>
      </c>
      <c r="F35" s="40" t="str">
        <f t="shared" si="0"/>
        <v>-</v>
      </c>
    </row>
    <row r="36" spans="1:6" ht="75.2" customHeight="1" x14ac:dyDescent="0.25">
      <c r="A36" s="41" t="s">
        <v>66</v>
      </c>
      <c r="B36" s="37" t="s">
        <v>32</v>
      </c>
      <c r="C36" s="38" t="s">
        <v>67</v>
      </c>
      <c r="D36" s="39" t="s">
        <v>45</v>
      </c>
      <c r="E36" s="39">
        <v>839898.72</v>
      </c>
      <c r="F36" s="40" t="str">
        <f t="shared" si="0"/>
        <v>-</v>
      </c>
    </row>
    <row r="37" spans="1:6" ht="46.9" customHeight="1" x14ac:dyDescent="0.25">
      <c r="A37" s="36" t="s">
        <v>68</v>
      </c>
      <c r="B37" s="37" t="s">
        <v>32</v>
      </c>
      <c r="C37" s="38" t="s">
        <v>69</v>
      </c>
      <c r="D37" s="39" t="s">
        <v>45</v>
      </c>
      <c r="E37" s="39">
        <v>4683088.57</v>
      </c>
      <c r="F37" s="40" t="str">
        <f t="shared" si="0"/>
        <v>-</v>
      </c>
    </row>
    <row r="38" spans="1:6" ht="75.2" customHeight="1" x14ac:dyDescent="0.25">
      <c r="A38" s="41" t="s">
        <v>70</v>
      </c>
      <c r="B38" s="37" t="s">
        <v>32</v>
      </c>
      <c r="C38" s="38" t="s">
        <v>71</v>
      </c>
      <c r="D38" s="39" t="s">
        <v>45</v>
      </c>
      <c r="E38" s="39">
        <v>4683088.57</v>
      </c>
      <c r="F38" s="40" t="str">
        <f t="shared" si="0"/>
        <v>-</v>
      </c>
    </row>
    <row r="39" spans="1:6" ht="216.2" customHeight="1" x14ac:dyDescent="0.25">
      <c r="A39" s="41" t="s">
        <v>72</v>
      </c>
      <c r="B39" s="37" t="s">
        <v>32</v>
      </c>
      <c r="C39" s="38" t="s">
        <v>73</v>
      </c>
      <c r="D39" s="39" t="s">
        <v>45</v>
      </c>
      <c r="E39" s="39">
        <v>398841.05</v>
      </c>
      <c r="F39" s="40" t="str">
        <f t="shared" si="0"/>
        <v>-</v>
      </c>
    </row>
    <row r="40" spans="1:6" ht="282.75" customHeight="1" x14ac:dyDescent="0.25">
      <c r="A40" s="41" t="s">
        <v>74</v>
      </c>
      <c r="B40" s="37" t="s">
        <v>32</v>
      </c>
      <c r="C40" s="38" t="s">
        <v>75</v>
      </c>
      <c r="D40" s="39" t="s">
        <v>45</v>
      </c>
      <c r="E40" s="39">
        <v>398841.05</v>
      </c>
      <c r="F40" s="40" t="str">
        <f t="shared" si="0"/>
        <v>-</v>
      </c>
    </row>
    <row r="41" spans="1:6" ht="56.25" customHeight="1" x14ac:dyDescent="0.25">
      <c r="A41" s="36" t="s">
        <v>76</v>
      </c>
      <c r="B41" s="37" t="s">
        <v>32</v>
      </c>
      <c r="C41" s="38" t="s">
        <v>77</v>
      </c>
      <c r="D41" s="39" t="s">
        <v>45</v>
      </c>
      <c r="E41" s="39">
        <v>416.78</v>
      </c>
      <c r="F41" s="40" t="str">
        <f t="shared" si="0"/>
        <v>-</v>
      </c>
    </row>
    <row r="42" spans="1:6" ht="83.25" customHeight="1" x14ac:dyDescent="0.25">
      <c r="A42" s="41" t="s">
        <v>78</v>
      </c>
      <c r="B42" s="37" t="s">
        <v>32</v>
      </c>
      <c r="C42" s="38" t="s">
        <v>79</v>
      </c>
      <c r="D42" s="39" t="s">
        <v>45</v>
      </c>
      <c r="E42" s="39">
        <v>416.78</v>
      </c>
      <c r="F42" s="40" t="str">
        <f t="shared" si="0"/>
        <v>-</v>
      </c>
    </row>
    <row r="43" spans="1:6" ht="33.75" customHeight="1" x14ac:dyDescent="0.25">
      <c r="A43" s="36" t="s">
        <v>80</v>
      </c>
      <c r="B43" s="37" t="s">
        <v>32</v>
      </c>
      <c r="C43" s="38" t="s">
        <v>81</v>
      </c>
      <c r="D43" s="39">
        <v>52624900</v>
      </c>
      <c r="E43" s="39">
        <v>12643883.66</v>
      </c>
      <c r="F43" s="40">
        <f t="shared" si="0"/>
        <v>39981016.340000004</v>
      </c>
    </row>
    <row r="44" spans="1:6" ht="33" customHeight="1" x14ac:dyDescent="0.25">
      <c r="A44" s="36" t="s">
        <v>82</v>
      </c>
      <c r="B44" s="37" t="s">
        <v>32</v>
      </c>
      <c r="C44" s="38" t="s">
        <v>83</v>
      </c>
      <c r="D44" s="39">
        <v>52624900</v>
      </c>
      <c r="E44" s="39">
        <v>12643883.66</v>
      </c>
      <c r="F44" s="40">
        <f t="shared" si="0"/>
        <v>39981016.340000004</v>
      </c>
    </row>
    <row r="45" spans="1:6" ht="73.5" customHeight="1" x14ac:dyDescent="0.25">
      <c r="A45" s="36" t="s">
        <v>84</v>
      </c>
      <c r="B45" s="37" t="s">
        <v>32</v>
      </c>
      <c r="C45" s="38" t="s">
        <v>85</v>
      </c>
      <c r="D45" s="39">
        <v>27523700</v>
      </c>
      <c r="E45" s="39">
        <v>6210702.0099999998</v>
      </c>
      <c r="F45" s="40">
        <f t="shared" si="0"/>
        <v>21312997.990000002</v>
      </c>
    </row>
    <row r="46" spans="1:6" ht="84.6" customHeight="1" x14ac:dyDescent="0.25">
      <c r="A46" s="41" t="s">
        <v>86</v>
      </c>
      <c r="B46" s="37" t="s">
        <v>32</v>
      </c>
      <c r="C46" s="38" t="s">
        <v>87</v>
      </c>
      <c r="D46" s="39">
        <v>27523700</v>
      </c>
      <c r="E46" s="39">
        <v>6210702.0099999998</v>
      </c>
      <c r="F46" s="40">
        <f t="shared" si="0"/>
        <v>21312997.990000002</v>
      </c>
    </row>
    <row r="47" spans="1:6" ht="81.75" customHeight="1" x14ac:dyDescent="0.25">
      <c r="A47" s="41" t="s">
        <v>88</v>
      </c>
      <c r="B47" s="37" t="s">
        <v>32</v>
      </c>
      <c r="C47" s="38" t="s">
        <v>89</v>
      </c>
      <c r="D47" s="39">
        <v>124000</v>
      </c>
      <c r="E47" s="39">
        <v>35289.379999999997</v>
      </c>
      <c r="F47" s="40">
        <f t="shared" si="0"/>
        <v>88710.62</v>
      </c>
    </row>
    <row r="48" spans="1:6" ht="113.25" customHeight="1" x14ac:dyDescent="0.25">
      <c r="A48" s="41" t="s">
        <v>90</v>
      </c>
      <c r="B48" s="37" t="s">
        <v>32</v>
      </c>
      <c r="C48" s="38" t="s">
        <v>91</v>
      </c>
      <c r="D48" s="39">
        <v>124000</v>
      </c>
      <c r="E48" s="39">
        <v>35289.379999999997</v>
      </c>
      <c r="F48" s="40">
        <f t="shared" si="0"/>
        <v>88710.62</v>
      </c>
    </row>
    <row r="49" spans="1:6" ht="68.25" customHeight="1" x14ac:dyDescent="0.25">
      <c r="A49" s="36" t="s">
        <v>92</v>
      </c>
      <c r="B49" s="37" t="s">
        <v>32</v>
      </c>
      <c r="C49" s="38" t="s">
        <v>93</v>
      </c>
      <c r="D49" s="39">
        <v>27796300</v>
      </c>
      <c r="E49" s="39">
        <v>6931984.9800000004</v>
      </c>
      <c r="F49" s="40">
        <f t="shared" si="0"/>
        <v>20864315.02</v>
      </c>
    </row>
    <row r="50" spans="1:6" ht="102" customHeight="1" x14ac:dyDescent="0.25">
      <c r="A50" s="41" t="s">
        <v>94</v>
      </c>
      <c r="B50" s="37" t="s">
        <v>32</v>
      </c>
      <c r="C50" s="38" t="s">
        <v>95</v>
      </c>
      <c r="D50" s="39">
        <v>27796300</v>
      </c>
      <c r="E50" s="39">
        <v>6931984.9800000004</v>
      </c>
      <c r="F50" s="40">
        <f t="shared" si="0"/>
        <v>20864315.02</v>
      </c>
    </row>
    <row r="51" spans="1:6" ht="72" customHeight="1" x14ac:dyDescent="0.25">
      <c r="A51" s="36" t="s">
        <v>96</v>
      </c>
      <c r="B51" s="37" t="s">
        <v>32</v>
      </c>
      <c r="C51" s="38" t="s">
        <v>97</v>
      </c>
      <c r="D51" s="39">
        <v>-2819100</v>
      </c>
      <c r="E51" s="39">
        <v>-534092.71</v>
      </c>
      <c r="F51" s="40" t="str">
        <f t="shared" si="0"/>
        <v>-</v>
      </c>
    </row>
    <row r="52" spans="1:6" ht="113.25" customHeight="1" x14ac:dyDescent="0.25">
      <c r="A52" s="41" t="s">
        <v>98</v>
      </c>
      <c r="B52" s="37" t="s">
        <v>32</v>
      </c>
      <c r="C52" s="38" t="s">
        <v>99</v>
      </c>
      <c r="D52" s="39">
        <v>-2819100</v>
      </c>
      <c r="E52" s="39">
        <v>-534092.71</v>
      </c>
      <c r="F52" s="40" t="str">
        <f t="shared" si="0"/>
        <v>-</v>
      </c>
    </row>
    <row r="53" spans="1:6" ht="15" x14ac:dyDescent="0.25">
      <c r="A53" s="36" t="s">
        <v>100</v>
      </c>
      <c r="B53" s="37" t="s">
        <v>32</v>
      </c>
      <c r="C53" s="38" t="s">
        <v>101</v>
      </c>
      <c r="D53" s="39">
        <v>41250000</v>
      </c>
      <c r="E53" s="39">
        <v>34303661.579999998</v>
      </c>
      <c r="F53" s="40">
        <f t="shared" si="0"/>
        <v>6946338.4200000018</v>
      </c>
    </row>
    <row r="54" spans="1:6" ht="30.75" customHeight="1" x14ac:dyDescent="0.25">
      <c r="A54" s="36" t="s">
        <v>102</v>
      </c>
      <c r="B54" s="37" t="s">
        <v>32</v>
      </c>
      <c r="C54" s="38" t="s">
        <v>103</v>
      </c>
      <c r="D54" s="39">
        <v>26170000</v>
      </c>
      <c r="E54" s="39">
        <v>2442900.7200000002</v>
      </c>
      <c r="F54" s="40">
        <f t="shared" si="0"/>
        <v>23727099.280000001</v>
      </c>
    </row>
    <row r="55" spans="1:6" ht="33" customHeight="1" x14ac:dyDescent="0.25">
      <c r="A55" s="36" t="s">
        <v>104</v>
      </c>
      <c r="B55" s="37" t="s">
        <v>32</v>
      </c>
      <c r="C55" s="38" t="s">
        <v>105</v>
      </c>
      <c r="D55" s="39">
        <v>18698800</v>
      </c>
      <c r="E55" s="39">
        <v>870927.46</v>
      </c>
      <c r="F55" s="40">
        <f t="shared" si="0"/>
        <v>17827872.539999999</v>
      </c>
    </row>
    <row r="56" spans="1:6" ht="36.75" customHeight="1" x14ac:dyDescent="0.25">
      <c r="A56" s="36" t="s">
        <v>104</v>
      </c>
      <c r="B56" s="37" t="s">
        <v>32</v>
      </c>
      <c r="C56" s="38" t="s">
        <v>106</v>
      </c>
      <c r="D56" s="39">
        <v>18698800</v>
      </c>
      <c r="E56" s="39">
        <v>870927.46</v>
      </c>
      <c r="F56" s="40">
        <f t="shared" si="0"/>
        <v>17827872.539999999</v>
      </c>
    </row>
    <row r="57" spans="1:6" ht="46.9" customHeight="1" x14ac:dyDescent="0.25">
      <c r="A57" s="36" t="s">
        <v>107</v>
      </c>
      <c r="B57" s="37" t="s">
        <v>32</v>
      </c>
      <c r="C57" s="38" t="s">
        <v>108</v>
      </c>
      <c r="D57" s="39" t="s">
        <v>45</v>
      </c>
      <c r="E57" s="39">
        <v>863584.95</v>
      </c>
      <c r="F57" s="40" t="str">
        <f t="shared" si="0"/>
        <v>-</v>
      </c>
    </row>
    <row r="58" spans="1:6" ht="57" customHeight="1" x14ac:dyDescent="0.25">
      <c r="A58" s="36" t="s">
        <v>109</v>
      </c>
      <c r="B58" s="37" t="s">
        <v>32</v>
      </c>
      <c r="C58" s="38" t="s">
        <v>110</v>
      </c>
      <c r="D58" s="39" t="s">
        <v>45</v>
      </c>
      <c r="E58" s="39">
        <v>7342.51</v>
      </c>
      <c r="F58" s="40" t="str">
        <f t="shared" si="0"/>
        <v>-</v>
      </c>
    </row>
    <row r="59" spans="1:6" ht="39.75" customHeight="1" x14ac:dyDescent="0.25">
      <c r="A59" s="36" t="s">
        <v>111</v>
      </c>
      <c r="B59" s="37" t="s">
        <v>32</v>
      </c>
      <c r="C59" s="38" t="s">
        <v>112</v>
      </c>
      <c r="D59" s="39">
        <v>7471200</v>
      </c>
      <c r="E59" s="39">
        <v>1571973.26</v>
      </c>
      <c r="F59" s="40">
        <f t="shared" si="0"/>
        <v>5899226.7400000002</v>
      </c>
    </row>
    <row r="60" spans="1:6" ht="46.9" customHeight="1" x14ac:dyDescent="0.25">
      <c r="A60" s="36" t="s">
        <v>113</v>
      </c>
      <c r="B60" s="37" t="s">
        <v>32</v>
      </c>
      <c r="C60" s="38" t="s">
        <v>114</v>
      </c>
      <c r="D60" s="39">
        <v>7471200</v>
      </c>
      <c r="E60" s="39">
        <v>1571973.26</v>
      </c>
      <c r="F60" s="40">
        <f t="shared" si="0"/>
        <v>5899226.7400000002</v>
      </c>
    </row>
    <row r="61" spans="1:6" ht="75.2" customHeight="1" x14ac:dyDescent="0.25">
      <c r="A61" s="41" t="s">
        <v>115</v>
      </c>
      <c r="B61" s="37" t="s">
        <v>32</v>
      </c>
      <c r="C61" s="38" t="s">
        <v>116</v>
      </c>
      <c r="D61" s="39" t="s">
        <v>45</v>
      </c>
      <c r="E61" s="39">
        <v>1571973.26</v>
      </c>
      <c r="F61" s="40" t="str">
        <f t="shared" si="0"/>
        <v>-</v>
      </c>
    </row>
    <row r="62" spans="1:6" ht="32.25" customHeight="1" x14ac:dyDescent="0.25">
      <c r="A62" s="36" t="s">
        <v>117</v>
      </c>
      <c r="B62" s="37" t="s">
        <v>32</v>
      </c>
      <c r="C62" s="38" t="s">
        <v>118</v>
      </c>
      <c r="D62" s="39" t="s">
        <v>45</v>
      </c>
      <c r="E62" s="39">
        <v>3436.5</v>
      </c>
      <c r="F62" s="40" t="str">
        <f t="shared" si="0"/>
        <v>-</v>
      </c>
    </row>
    <row r="63" spans="1:6" ht="28.5" customHeight="1" x14ac:dyDescent="0.25">
      <c r="A63" s="36" t="s">
        <v>117</v>
      </c>
      <c r="B63" s="37" t="s">
        <v>32</v>
      </c>
      <c r="C63" s="38" t="s">
        <v>119</v>
      </c>
      <c r="D63" s="39" t="s">
        <v>45</v>
      </c>
      <c r="E63" s="39">
        <v>3436.5</v>
      </c>
      <c r="F63" s="40" t="str">
        <f t="shared" si="0"/>
        <v>-</v>
      </c>
    </row>
    <row r="64" spans="1:6" ht="46.5" customHeight="1" x14ac:dyDescent="0.25">
      <c r="A64" s="36" t="s">
        <v>120</v>
      </c>
      <c r="B64" s="37" t="s">
        <v>32</v>
      </c>
      <c r="C64" s="38" t="s">
        <v>121</v>
      </c>
      <c r="D64" s="39" t="s">
        <v>45</v>
      </c>
      <c r="E64" s="39">
        <v>3178</v>
      </c>
      <c r="F64" s="40" t="str">
        <f t="shared" si="0"/>
        <v>-</v>
      </c>
    </row>
    <row r="65" spans="1:6" ht="50.25" customHeight="1" x14ac:dyDescent="0.25">
      <c r="A65" s="36" t="s">
        <v>122</v>
      </c>
      <c r="B65" s="37" t="s">
        <v>32</v>
      </c>
      <c r="C65" s="38" t="s">
        <v>123</v>
      </c>
      <c r="D65" s="39" t="s">
        <v>45</v>
      </c>
      <c r="E65" s="39">
        <v>258.5</v>
      </c>
      <c r="F65" s="40" t="str">
        <f t="shared" si="0"/>
        <v>-</v>
      </c>
    </row>
    <row r="66" spans="1:6" ht="15" x14ac:dyDescent="0.25">
      <c r="A66" s="36" t="s">
        <v>124</v>
      </c>
      <c r="B66" s="37" t="s">
        <v>32</v>
      </c>
      <c r="C66" s="38" t="s">
        <v>125</v>
      </c>
      <c r="D66" s="39">
        <v>9600000</v>
      </c>
      <c r="E66" s="39">
        <v>28616263.449999999</v>
      </c>
      <c r="F66" s="40" t="str">
        <f t="shared" si="0"/>
        <v>-</v>
      </c>
    </row>
    <row r="67" spans="1:6" ht="15" x14ac:dyDescent="0.25">
      <c r="A67" s="36" t="s">
        <v>124</v>
      </c>
      <c r="B67" s="37" t="s">
        <v>32</v>
      </c>
      <c r="C67" s="38" t="s">
        <v>126</v>
      </c>
      <c r="D67" s="39">
        <v>9600000</v>
      </c>
      <c r="E67" s="39">
        <v>28616263.449999999</v>
      </c>
      <c r="F67" s="40" t="str">
        <f t="shared" si="0"/>
        <v>-</v>
      </c>
    </row>
    <row r="68" spans="1:6" ht="37.700000000000003" customHeight="1" x14ac:dyDescent="0.25">
      <c r="A68" s="36" t="s">
        <v>127</v>
      </c>
      <c r="B68" s="37" t="s">
        <v>32</v>
      </c>
      <c r="C68" s="38" t="s">
        <v>128</v>
      </c>
      <c r="D68" s="39" t="s">
        <v>45</v>
      </c>
      <c r="E68" s="39">
        <v>28616060.850000001</v>
      </c>
      <c r="F68" s="40" t="str">
        <f t="shared" si="0"/>
        <v>-</v>
      </c>
    </row>
    <row r="69" spans="1:6" ht="38.25" customHeight="1" x14ac:dyDescent="0.25">
      <c r="A69" s="36" t="s">
        <v>129</v>
      </c>
      <c r="B69" s="37" t="s">
        <v>32</v>
      </c>
      <c r="C69" s="38" t="s">
        <v>130</v>
      </c>
      <c r="D69" s="39" t="s">
        <v>45</v>
      </c>
      <c r="E69" s="39">
        <v>202.6</v>
      </c>
      <c r="F69" s="40" t="str">
        <f t="shared" si="0"/>
        <v>-</v>
      </c>
    </row>
    <row r="70" spans="1:6" ht="36" customHeight="1" x14ac:dyDescent="0.25">
      <c r="A70" s="36" t="s">
        <v>131</v>
      </c>
      <c r="B70" s="37" t="s">
        <v>32</v>
      </c>
      <c r="C70" s="38" t="s">
        <v>132</v>
      </c>
      <c r="D70" s="39">
        <v>5480000</v>
      </c>
      <c r="E70" s="39">
        <v>3241060.91</v>
      </c>
      <c r="F70" s="40">
        <f t="shared" si="0"/>
        <v>2238939.09</v>
      </c>
    </row>
    <row r="71" spans="1:6" ht="45.75" customHeight="1" x14ac:dyDescent="0.25">
      <c r="A71" s="36" t="s">
        <v>133</v>
      </c>
      <c r="B71" s="37" t="s">
        <v>32</v>
      </c>
      <c r="C71" s="38" t="s">
        <v>134</v>
      </c>
      <c r="D71" s="39">
        <v>5480000</v>
      </c>
      <c r="E71" s="39">
        <v>3241060.91</v>
      </c>
      <c r="F71" s="40">
        <f t="shared" si="0"/>
        <v>2238939.09</v>
      </c>
    </row>
    <row r="72" spans="1:6" ht="46.9" customHeight="1" x14ac:dyDescent="0.25">
      <c r="A72" s="36" t="s">
        <v>135</v>
      </c>
      <c r="B72" s="37" t="s">
        <v>32</v>
      </c>
      <c r="C72" s="38" t="s">
        <v>136</v>
      </c>
      <c r="D72" s="39" t="s">
        <v>45</v>
      </c>
      <c r="E72" s="39">
        <v>3241060.91</v>
      </c>
      <c r="F72" s="40" t="str">
        <f t="shared" si="0"/>
        <v>-</v>
      </c>
    </row>
    <row r="73" spans="1:6" ht="15" x14ac:dyDescent="0.25">
      <c r="A73" s="36" t="s">
        <v>137</v>
      </c>
      <c r="B73" s="37" t="s">
        <v>32</v>
      </c>
      <c r="C73" s="38" t="s">
        <v>138</v>
      </c>
      <c r="D73" s="39">
        <v>47298400</v>
      </c>
      <c r="E73" s="39">
        <v>11264971.48</v>
      </c>
      <c r="F73" s="40">
        <f t="shared" si="0"/>
        <v>36033428.519999996</v>
      </c>
    </row>
    <row r="74" spans="1:6" ht="15" x14ac:dyDescent="0.25">
      <c r="A74" s="36" t="s">
        <v>139</v>
      </c>
      <c r="B74" s="37" t="s">
        <v>32</v>
      </c>
      <c r="C74" s="38" t="s">
        <v>140</v>
      </c>
      <c r="D74" s="39">
        <v>47298400</v>
      </c>
      <c r="E74" s="39">
        <v>11264971.48</v>
      </c>
      <c r="F74" s="40">
        <f t="shared" si="0"/>
        <v>36033428.519999996</v>
      </c>
    </row>
    <row r="75" spans="1:6" ht="15" x14ac:dyDescent="0.25">
      <c r="A75" s="36" t="s">
        <v>141</v>
      </c>
      <c r="B75" s="37" t="s">
        <v>32</v>
      </c>
      <c r="C75" s="38" t="s">
        <v>142</v>
      </c>
      <c r="D75" s="39">
        <v>16680900</v>
      </c>
      <c r="E75" s="39">
        <v>8414281.3800000008</v>
      </c>
      <c r="F75" s="40">
        <f t="shared" si="0"/>
        <v>8266618.6199999992</v>
      </c>
    </row>
    <row r="76" spans="1:6" ht="37.700000000000003" customHeight="1" x14ac:dyDescent="0.25">
      <c r="A76" s="36" t="s">
        <v>143</v>
      </c>
      <c r="B76" s="37" t="s">
        <v>32</v>
      </c>
      <c r="C76" s="38" t="s">
        <v>144</v>
      </c>
      <c r="D76" s="39" t="s">
        <v>45</v>
      </c>
      <c r="E76" s="39">
        <v>8414281.3800000008</v>
      </c>
      <c r="F76" s="40" t="str">
        <f t="shared" si="0"/>
        <v>-</v>
      </c>
    </row>
    <row r="77" spans="1:6" ht="15" x14ac:dyDescent="0.25">
      <c r="A77" s="36" t="s">
        <v>145</v>
      </c>
      <c r="B77" s="37" t="s">
        <v>32</v>
      </c>
      <c r="C77" s="38" t="s">
        <v>146</v>
      </c>
      <c r="D77" s="39">
        <v>30617500</v>
      </c>
      <c r="E77" s="39">
        <v>2850690.1</v>
      </c>
      <c r="F77" s="40">
        <f t="shared" si="0"/>
        <v>27766809.899999999</v>
      </c>
    </row>
    <row r="78" spans="1:6" ht="37.700000000000003" customHeight="1" x14ac:dyDescent="0.25">
      <c r="A78" s="36" t="s">
        <v>147</v>
      </c>
      <c r="B78" s="37" t="s">
        <v>32</v>
      </c>
      <c r="C78" s="38" t="s">
        <v>148</v>
      </c>
      <c r="D78" s="39" t="s">
        <v>45</v>
      </c>
      <c r="E78" s="39">
        <v>2850690.1</v>
      </c>
      <c r="F78" s="40" t="str">
        <f t="shared" si="0"/>
        <v>-</v>
      </c>
    </row>
    <row r="79" spans="1:6" ht="15" x14ac:dyDescent="0.25">
      <c r="A79" s="36" t="s">
        <v>149</v>
      </c>
      <c r="B79" s="37" t="s">
        <v>32</v>
      </c>
      <c r="C79" s="38" t="s">
        <v>150</v>
      </c>
      <c r="D79" s="39">
        <v>10365600</v>
      </c>
      <c r="E79" s="39">
        <v>6742317.0300000003</v>
      </c>
      <c r="F79" s="40">
        <f t="shared" si="0"/>
        <v>3623282.9699999997</v>
      </c>
    </row>
    <row r="80" spans="1:6" ht="36" customHeight="1" x14ac:dyDescent="0.25">
      <c r="A80" s="36" t="s">
        <v>151</v>
      </c>
      <c r="B80" s="37" t="s">
        <v>32</v>
      </c>
      <c r="C80" s="38" t="s">
        <v>152</v>
      </c>
      <c r="D80" s="39">
        <v>8304800</v>
      </c>
      <c r="E80" s="39">
        <v>6179840.7300000004</v>
      </c>
      <c r="F80" s="40">
        <f t="shared" si="0"/>
        <v>2124959.2699999996</v>
      </c>
    </row>
    <row r="81" spans="1:6" ht="41.25" customHeight="1" x14ac:dyDescent="0.25">
      <c r="A81" s="36" t="s">
        <v>153</v>
      </c>
      <c r="B81" s="37" t="s">
        <v>32</v>
      </c>
      <c r="C81" s="38" t="s">
        <v>154</v>
      </c>
      <c r="D81" s="39">
        <v>8304800</v>
      </c>
      <c r="E81" s="39">
        <v>6179840.7300000004</v>
      </c>
      <c r="F81" s="40">
        <f t="shared" si="0"/>
        <v>2124959.2699999996</v>
      </c>
    </row>
    <row r="82" spans="1:6" ht="53.25" customHeight="1" x14ac:dyDescent="0.25">
      <c r="A82" s="36" t="s">
        <v>155</v>
      </c>
      <c r="B82" s="37" t="s">
        <v>32</v>
      </c>
      <c r="C82" s="38" t="s">
        <v>156</v>
      </c>
      <c r="D82" s="39" t="s">
        <v>45</v>
      </c>
      <c r="E82" s="39">
        <v>6103672.3200000003</v>
      </c>
      <c r="F82" s="40" t="str">
        <f t="shared" si="0"/>
        <v>-</v>
      </c>
    </row>
    <row r="83" spans="1:6" ht="56.45" customHeight="1" x14ac:dyDescent="0.25">
      <c r="A83" s="41" t="s">
        <v>157</v>
      </c>
      <c r="B83" s="37" t="s">
        <v>32</v>
      </c>
      <c r="C83" s="38" t="s">
        <v>158</v>
      </c>
      <c r="D83" s="39" t="s">
        <v>45</v>
      </c>
      <c r="E83" s="39">
        <v>76168.41</v>
      </c>
      <c r="F83" s="40" t="str">
        <f t="shared" si="0"/>
        <v>-</v>
      </c>
    </row>
    <row r="84" spans="1:6" ht="57.75" customHeight="1" x14ac:dyDescent="0.25">
      <c r="A84" s="36" t="s">
        <v>159</v>
      </c>
      <c r="B84" s="37" t="s">
        <v>32</v>
      </c>
      <c r="C84" s="38" t="s">
        <v>160</v>
      </c>
      <c r="D84" s="39">
        <v>27900</v>
      </c>
      <c r="E84" s="39">
        <v>10800</v>
      </c>
      <c r="F84" s="40">
        <f t="shared" si="0"/>
        <v>17100</v>
      </c>
    </row>
    <row r="85" spans="1:6" ht="109.5" customHeight="1" x14ac:dyDescent="0.25">
      <c r="A85" s="41" t="s">
        <v>161</v>
      </c>
      <c r="B85" s="37" t="s">
        <v>32</v>
      </c>
      <c r="C85" s="38" t="s">
        <v>162</v>
      </c>
      <c r="D85" s="39" t="s">
        <v>45</v>
      </c>
      <c r="E85" s="39">
        <v>10800</v>
      </c>
      <c r="F85" s="40" t="str">
        <f t="shared" ref="F85:F148" si="1">IF(OR(D85="-",IF(E85="-",0,E85)&gt;=IF(D85="-",0,D85)),"-",IF(D85="-",0,D85)-IF(E85="-",0,E85))</f>
        <v>-</v>
      </c>
    </row>
    <row r="86" spans="1:6" ht="39" customHeight="1" x14ac:dyDescent="0.25">
      <c r="A86" s="36" t="s">
        <v>163</v>
      </c>
      <c r="B86" s="37" t="s">
        <v>32</v>
      </c>
      <c r="C86" s="38" t="s">
        <v>164</v>
      </c>
      <c r="D86" s="39">
        <v>2032900</v>
      </c>
      <c r="E86" s="39">
        <v>551676.30000000005</v>
      </c>
      <c r="F86" s="40">
        <f t="shared" si="1"/>
        <v>1481223.7</v>
      </c>
    </row>
    <row r="87" spans="1:6" ht="42.75" customHeight="1" x14ac:dyDescent="0.25">
      <c r="A87" s="36" t="s">
        <v>165</v>
      </c>
      <c r="B87" s="37" t="s">
        <v>32</v>
      </c>
      <c r="C87" s="38" t="s">
        <v>166</v>
      </c>
      <c r="D87" s="39">
        <v>1632800</v>
      </c>
      <c r="E87" s="39">
        <v>279236.28999999998</v>
      </c>
      <c r="F87" s="40">
        <f t="shared" si="1"/>
        <v>1353563.71</v>
      </c>
    </row>
    <row r="88" spans="1:6" ht="58.5" customHeight="1" x14ac:dyDescent="0.25">
      <c r="A88" s="36" t="s">
        <v>167</v>
      </c>
      <c r="B88" s="37" t="s">
        <v>32</v>
      </c>
      <c r="C88" s="38" t="s">
        <v>168</v>
      </c>
      <c r="D88" s="39" t="s">
        <v>45</v>
      </c>
      <c r="E88" s="39">
        <v>279236.28999999998</v>
      </c>
      <c r="F88" s="40" t="str">
        <f t="shared" si="1"/>
        <v>-</v>
      </c>
    </row>
    <row r="89" spans="1:6" ht="34.5" customHeight="1" x14ac:dyDescent="0.25">
      <c r="A89" s="36" t="s">
        <v>169</v>
      </c>
      <c r="B89" s="37" t="s">
        <v>32</v>
      </c>
      <c r="C89" s="38" t="s">
        <v>170</v>
      </c>
      <c r="D89" s="39">
        <v>230300</v>
      </c>
      <c r="E89" s="39">
        <v>84510</v>
      </c>
      <c r="F89" s="40">
        <f t="shared" si="1"/>
        <v>145790</v>
      </c>
    </row>
    <row r="90" spans="1:6" ht="59.25" customHeight="1" x14ac:dyDescent="0.25">
      <c r="A90" s="36" t="s">
        <v>171</v>
      </c>
      <c r="B90" s="37" t="s">
        <v>32</v>
      </c>
      <c r="C90" s="38" t="s">
        <v>172</v>
      </c>
      <c r="D90" s="39" t="s">
        <v>45</v>
      </c>
      <c r="E90" s="39">
        <v>58860</v>
      </c>
      <c r="F90" s="40" t="str">
        <f t="shared" si="1"/>
        <v>-</v>
      </c>
    </row>
    <row r="91" spans="1:6" ht="75.75" customHeight="1" x14ac:dyDescent="0.25">
      <c r="A91" s="36" t="s">
        <v>173</v>
      </c>
      <c r="B91" s="37" t="s">
        <v>32</v>
      </c>
      <c r="C91" s="38" t="s">
        <v>174</v>
      </c>
      <c r="D91" s="39" t="s">
        <v>45</v>
      </c>
      <c r="E91" s="39">
        <v>25650</v>
      </c>
      <c r="F91" s="40" t="str">
        <f t="shared" si="1"/>
        <v>-</v>
      </c>
    </row>
    <row r="92" spans="1:6" ht="66.75" customHeight="1" x14ac:dyDescent="0.25">
      <c r="A92" s="36" t="s">
        <v>175</v>
      </c>
      <c r="B92" s="37" t="s">
        <v>32</v>
      </c>
      <c r="C92" s="38" t="s">
        <v>176</v>
      </c>
      <c r="D92" s="39">
        <v>159800</v>
      </c>
      <c r="E92" s="39">
        <v>64620</v>
      </c>
      <c r="F92" s="40">
        <f t="shared" si="1"/>
        <v>95180</v>
      </c>
    </row>
    <row r="93" spans="1:6" ht="75" customHeight="1" x14ac:dyDescent="0.25">
      <c r="A93" s="41" t="s">
        <v>177</v>
      </c>
      <c r="B93" s="37" t="s">
        <v>32</v>
      </c>
      <c r="C93" s="38" t="s">
        <v>178</v>
      </c>
      <c r="D93" s="39">
        <v>159800</v>
      </c>
      <c r="E93" s="39">
        <v>64620</v>
      </c>
      <c r="F93" s="40">
        <f t="shared" si="1"/>
        <v>95180</v>
      </c>
    </row>
    <row r="94" spans="1:6" ht="86.25" customHeight="1" x14ac:dyDescent="0.25">
      <c r="A94" s="41" t="s">
        <v>179</v>
      </c>
      <c r="B94" s="37" t="s">
        <v>32</v>
      </c>
      <c r="C94" s="38" t="s">
        <v>180</v>
      </c>
      <c r="D94" s="39" t="s">
        <v>45</v>
      </c>
      <c r="E94" s="39">
        <v>64620</v>
      </c>
      <c r="F94" s="40" t="str">
        <f t="shared" si="1"/>
        <v>-</v>
      </c>
    </row>
    <row r="95" spans="1:6" ht="35.25" customHeight="1" x14ac:dyDescent="0.25">
      <c r="A95" s="36" t="s">
        <v>181</v>
      </c>
      <c r="B95" s="37" t="s">
        <v>32</v>
      </c>
      <c r="C95" s="38" t="s">
        <v>182</v>
      </c>
      <c r="D95" s="39">
        <v>10000</v>
      </c>
      <c r="E95" s="39">
        <v>10000</v>
      </c>
      <c r="F95" s="40" t="str">
        <f t="shared" si="1"/>
        <v>-</v>
      </c>
    </row>
    <row r="96" spans="1:6" ht="35.25" customHeight="1" x14ac:dyDescent="0.25">
      <c r="A96" s="36" t="s">
        <v>181</v>
      </c>
      <c r="B96" s="37" t="s">
        <v>32</v>
      </c>
      <c r="C96" s="38" t="s">
        <v>183</v>
      </c>
      <c r="D96" s="39" t="s">
        <v>45</v>
      </c>
      <c r="E96" s="39">
        <v>10000</v>
      </c>
      <c r="F96" s="40" t="str">
        <f t="shared" si="1"/>
        <v>-</v>
      </c>
    </row>
    <row r="97" spans="1:6" ht="38.25" customHeight="1" x14ac:dyDescent="0.25">
      <c r="A97" s="36" t="s">
        <v>184</v>
      </c>
      <c r="B97" s="37" t="s">
        <v>32</v>
      </c>
      <c r="C97" s="38" t="s">
        <v>185</v>
      </c>
      <c r="D97" s="39" t="s">
        <v>45</v>
      </c>
      <c r="E97" s="39">
        <v>31050.01</v>
      </c>
      <c r="F97" s="40" t="str">
        <f t="shared" si="1"/>
        <v>-</v>
      </c>
    </row>
    <row r="98" spans="1:6" ht="28.15" customHeight="1" x14ac:dyDescent="0.25">
      <c r="A98" s="36" t="s">
        <v>186</v>
      </c>
      <c r="B98" s="37" t="s">
        <v>32</v>
      </c>
      <c r="C98" s="38" t="s">
        <v>187</v>
      </c>
      <c r="D98" s="39" t="s">
        <v>45</v>
      </c>
      <c r="E98" s="39">
        <v>31050.01</v>
      </c>
      <c r="F98" s="40" t="str">
        <f t="shared" si="1"/>
        <v>-</v>
      </c>
    </row>
    <row r="99" spans="1:6" ht="63" customHeight="1" x14ac:dyDescent="0.25">
      <c r="A99" s="36" t="s">
        <v>188</v>
      </c>
      <c r="B99" s="37" t="s">
        <v>32</v>
      </c>
      <c r="C99" s="38" t="s">
        <v>189</v>
      </c>
      <c r="D99" s="39" t="s">
        <v>45</v>
      </c>
      <c r="E99" s="39">
        <v>82260</v>
      </c>
      <c r="F99" s="40" t="str">
        <f t="shared" si="1"/>
        <v>-</v>
      </c>
    </row>
    <row r="100" spans="1:6" ht="62.25" customHeight="1" x14ac:dyDescent="0.25">
      <c r="A100" s="36" t="s">
        <v>190</v>
      </c>
      <c r="B100" s="37" t="s">
        <v>32</v>
      </c>
      <c r="C100" s="38" t="s">
        <v>191</v>
      </c>
      <c r="D100" s="39" t="s">
        <v>45</v>
      </c>
      <c r="E100" s="39">
        <v>82260</v>
      </c>
      <c r="F100" s="40" t="str">
        <f t="shared" si="1"/>
        <v>-</v>
      </c>
    </row>
    <row r="101" spans="1:6" ht="45.75" customHeight="1" x14ac:dyDescent="0.25">
      <c r="A101" s="36" t="s">
        <v>192</v>
      </c>
      <c r="B101" s="37" t="s">
        <v>32</v>
      </c>
      <c r="C101" s="38" t="s">
        <v>193</v>
      </c>
      <c r="D101" s="39">
        <v>34986000</v>
      </c>
      <c r="E101" s="39">
        <v>19579789.66</v>
      </c>
      <c r="F101" s="40">
        <f t="shared" si="1"/>
        <v>15406210.34</v>
      </c>
    </row>
    <row r="102" spans="1:6" ht="86.25" customHeight="1" x14ac:dyDescent="0.25">
      <c r="A102" s="41" t="s">
        <v>194</v>
      </c>
      <c r="B102" s="37" t="s">
        <v>32</v>
      </c>
      <c r="C102" s="38" t="s">
        <v>195</v>
      </c>
      <c r="D102" s="39">
        <v>34986000</v>
      </c>
      <c r="E102" s="39">
        <v>18152931.109999999</v>
      </c>
      <c r="F102" s="40">
        <f t="shared" si="1"/>
        <v>16833068.890000001</v>
      </c>
    </row>
    <row r="103" spans="1:6" ht="58.5" customHeight="1" x14ac:dyDescent="0.25">
      <c r="A103" s="36" t="s">
        <v>196</v>
      </c>
      <c r="B103" s="37" t="s">
        <v>32</v>
      </c>
      <c r="C103" s="38" t="s">
        <v>197</v>
      </c>
      <c r="D103" s="39">
        <v>29669100</v>
      </c>
      <c r="E103" s="39">
        <v>16638232.18</v>
      </c>
      <c r="F103" s="40">
        <f t="shared" si="1"/>
        <v>13030867.82</v>
      </c>
    </row>
    <row r="104" spans="1:6" ht="81" customHeight="1" x14ac:dyDescent="0.25">
      <c r="A104" s="41" t="s">
        <v>198</v>
      </c>
      <c r="B104" s="37" t="s">
        <v>32</v>
      </c>
      <c r="C104" s="38" t="s">
        <v>199</v>
      </c>
      <c r="D104" s="39">
        <v>28473700</v>
      </c>
      <c r="E104" s="39">
        <v>16105752.689999999</v>
      </c>
      <c r="F104" s="40">
        <f t="shared" si="1"/>
        <v>12367947.310000001</v>
      </c>
    </row>
    <row r="105" spans="1:6" ht="74.25" customHeight="1" x14ac:dyDescent="0.25">
      <c r="A105" s="41" t="s">
        <v>200</v>
      </c>
      <c r="B105" s="37" t="s">
        <v>32</v>
      </c>
      <c r="C105" s="38" t="s">
        <v>201</v>
      </c>
      <c r="D105" s="39">
        <v>1195400</v>
      </c>
      <c r="E105" s="39">
        <v>532479.49</v>
      </c>
      <c r="F105" s="40">
        <f t="shared" si="1"/>
        <v>662920.51</v>
      </c>
    </row>
    <row r="106" spans="1:6" ht="56.45" customHeight="1" x14ac:dyDescent="0.25">
      <c r="A106" s="41" t="s">
        <v>202</v>
      </c>
      <c r="B106" s="37" t="s">
        <v>32</v>
      </c>
      <c r="C106" s="38" t="s">
        <v>203</v>
      </c>
      <c r="D106" s="39">
        <v>216900</v>
      </c>
      <c r="E106" s="39">
        <v>123395.67</v>
      </c>
      <c r="F106" s="40">
        <f t="shared" si="1"/>
        <v>93504.33</v>
      </c>
    </row>
    <row r="107" spans="1:6" ht="63" customHeight="1" x14ac:dyDescent="0.25">
      <c r="A107" s="36" t="s">
        <v>204</v>
      </c>
      <c r="B107" s="37" t="s">
        <v>32</v>
      </c>
      <c r="C107" s="38" t="s">
        <v>205</v>
      </c>
      <c r="D107" s="39">
        <v>216900</v>
      </c>
      <c r="E107" s="39">
        <v>123395.67</v>
      </c>
      <c r="F107" s="40">
        <f t="shared" si="1"/>
        <v>93504.33</v>
      </c>
    </row>
    <row r="108" spans="1:6" ht="43.5" customHeight="1" x14ac:dyDescent="0.25">
      <c r="A108" s="36" t="s">
        <v>206</v>
      </c>
      <c r="B108" s="37" t="s">
        <v>32</v>
      </c>
      <c r="C108" s="38" t="s">
        <v>207</v>
      </c>
      <c r="D108" s="39">
        <v>5100000</v>
      </c>
      <c r="E108" s="39">
        <v>1391303.26</v>
      </c>
      <c r="F108" s="40">
        <f t="shared" si="1"/>
        <v>3708696.74</v>
      </c>
    </row>
    <row r="109" spans="1:6" ht="42.75" customHeight="1" x14ac:dyDescent="0.25">
      <c r="A109" s="36" t="s">
        <v>208</v>
      </c>
      <c r="B109" s="37" t="s">
        <v>32</v>
      </c>
      <c r="C109" s="38" t="s">
        <v>209</v>
      </c>
      <c r="D109" s="39">
        <v>5100000</v>
      </c>
      <c r="E109" s="39">
        <v>1391303.26</v>
      </c>
      <c r="F109" s="40">
        <f t="shared" si="1"/>
        <v>3708696.74</v>
      </c>
    </row>
    <row r="110" spans="1:6" ht="72" customHeight="1" x14ac:dyDescent="0.25">
      <c r="A110" s="41" t="s">
        <v>210</v>
      </c>
      <c r="B110" s="37" t="s">
        <v>32</v>
      </c>
      <c r="C110" s="38" t="s">
        <v>211</v>
      </c>
      <c r="D110" s="39" t="s">
        <v>45</v>
      </c>
      <c r="E110" s="39">
        <v>1426858.55</v>
      </c>
      <c r="F110" s="40" t="str">
        <f t="shared" si="1"/>
        <v>-</v>
      </c>
    </row>
    <row r="111" spans="1:6" ht="83.25" customHeight="1" x14ac:dyDescent="0.25">
      <c r="A111" s="41" t="s">
        <v>212</v>
      </c>
      <c r="B111" s="37" t="s">
        <v>32</v>
      </c>
      <c r="C111" s="38" t="s">
        <v>213</v>
      </c>
      <c r="D111" s="39" t="s">
        <v>45</v>
      </c>
      <c r="E111" s="39">
        <v>1369431.16</v>
      </c>
      <c r="F111" s="40" t="str">
        <f t="shared" si="1"/>
        <v>-</v>
      </c>
    </row>
    <row r="112" spans="1:6" ht="83.25" customHeight="1" x14ac:dyDescent="0.25">
      <c r="A112" s="36" t="s">
        <v>214</v>
      </c>
      <c r="B112" s="37" t="s">
        <v>32</v>
      </c>
      <c r="C112" s="38" t="s">
        <v>215</v>
      </c>
      <c r="D112" s="39" t="s">
        <v>45</v>
      </c>
      <c r="E112" s="39">
        <v>1369431.16</v>
      </c>
      <c r="F112" s="40" t="str">
        <f t="shared" si="1"/>
        <v>-</v>
      </c>
    </row>
    <row r="113" spans="1:6" ht="83.25" customHeight="1" x14ac:dyDescent="0.25">
      <c r="A113" s="41" t="s">
        <v>216</v>
      </c>
      <c r="B113" s="37" t="s">
        <v>32</v>
      </c>
      <c r="C113" s="38" t="s">
        <v>217</v>
      </c>
      <c r="D113" s="39" t="s">
        <v>45</v>
      </c>
      <c r="E113" s="39">
        <v>57427.39</v>
      </c>
      <c r="F113" s="40" t="str">
        <f t="shared" si="1"/>
        <v>-</v>
      </c>
    </row>
    <row r="114" spans="1:6" ht="83.25" customHeight="1" x14ac:dyDescent="0.25">
      <c r="A114" s="41" t="s">
        <v>218</v>
      </c>
      <c r="B114" s="37" t="s">
        <v>32</v>
      </c>
      <c r="C114" s="38" t="s">
        <v>219</v>
      </c>
      <c r="D114" s="39" t="s">
        <v>45</v>
      </c>
      <c r="E114" s="39">
        <v>57427.39</v>
      </c>
      <c r="F114" s="40" t="str">
        <f t="shared" si="1"/>
        <v>-</v>
      </c>
    </row>
    <row r="115" spans="1:6" ht="83.25" customHeight="1" x14ac:dyDescent="0.25">
      <c r="A115" s="41" t="s">
        <v>218</v>
      </c>
      <c r="B115" s="37" t="s">
        <v>32</v>
      </c>
      <c r="C115" s="38" t="s">
        <v>220</v>
      </c>
      <c r="D115" s="39" t="s">
        <v>45</v>
      </c>
      <c r="E115" s="39">
        <v>35677.39</v>
      </c>
      <c r="F115" s="40" t="str">
        <f t="shared" si="1"/>
        <v>-</v>
      </c>
    </row>
    <row r="116" spans="1:6" ht="83.25" customHeight="1" x14ac:dyDescent="0.25">
      <c r="A116" s="41" t="s">
        <v>218</v>
      </c>
      <c r="B116" s="37" t="s">
        <v>32</v>
      </c>
      <c r="C116" s="38" t="s">
        <v>221</v>
      </c>
      <c r="D116" s="39" t="s">
        <v>45</v>
      </c>
      <c r="E116" s="39">
        <v>21750</v>
      </c>
      <c r="F116" s="40" t="str">
        <f t="shared" si="1"/>
        <v>-</v>
      </c>
    </row>
    <row r="117" spans="1:6" ht="18.75" customHeight="1" x14ac:dyDescent="0.25">
      <c r="A117" s="36" t="s">
        <v>222</v>
      </c>
      <c r="B117" s="37" t="s">
        <v>32</v>
      </c>
      <c r="C117" s="38" t="s">
        <v>223</v>
      </c>
      <c r="D117" s="39">
        <v>3910500</v>
      </c>
      <c r="E117" s="39">
        <v>3073196.53</v>
      </c>
      <c r="F117" s="40">
        <f t="shared" si="1"/>
        <v>837303.4700000002</v>
      </c>
    </row>
    <row r="118" spans="1:6" ht="18.75" customHeight="1" x14ac:dyDescent="0.25">
      <c r="A118" s="36" t="s">
        <v>224</v>
      </c>
      <c r="B118" s="37" t="s">
        <v>32</v>
      </c>
      <c r="C118" s="38" t="s">
        <v>225</v>
      </c>
      <c r="D118" s="39">
        <v>3910500</v>
      </c>
      <c r="E118" s="39">
        <v>3073196.53</v>
      </c>
      <c r="F118" s="40">
        <f t="shared" si="1"/>
        <v>837303.4700000002</v>
      </c>
    </row>
    <row r="119" spans="1:6" ht="18.75" customHeight="1" x14ac:dyDescent="0.25">
      <c r="A119" s="36" t="s">
        <v>226</v>
      </c>
      <c r="B119" s="37" t="s">
        <v>32</v>
      </c>
      <c r="C119" s="38" t="s">
        <v>227</v>
      </c>
      <c r="D119" s="39">
        <v>1055800</v>
      </c>
      <c r="E119" s="39">
        <v>919324.38</v>
      </c>
      <c r="F119" s="40">
        <f t="shared" si="1"/>
        <v>136475.62</v>
      </c>
    </row>
    <row r="120" spans="1:6" ht="46.9" customHeight="1" x14ac:dyDescent="0.25">
      <c r="A120" s="36" t="s">
        <v>228</v>
      </c>
      <c r="B120" s="37" t="s">
        <v>32</v>
      </c>
      <c r="C120" s="38" t="s">
        <v>229</v>
      </c>
      <c r="D120" s="39" t="s">
        <v>45</v>
      </c>
      <c r="E120" s="39">
        <v>919324.38</v>
      </c>
      <c r="F120" s="40" t="str">
        <f t="shared" si="1"/>
        <v>-</v>
      </c>
    </row>
    <row r="121" spans="1:6" ht="18.75" customHeight="1" x14ac:dyDescent="0.25">
      <c r="A121" s="36" t="s">
        <v>230</v>
      </c>
      <c r="B121" s="37" t="s">
        <v>32</v>
      </c>
      <c r="C121" s="38" t="s">
        <v>231</v>
      </c>
      <c r="D121" s="39">
        <v>2737400</v>
      </c>
      <c r="E121" s="39">
        <v>1271218.04</v>
      </c>
      <c r="F121" s="40">
        <f t="shared" si="1"/>
        <v>1466181.96</v>
      </c>
    </row>
    <row r="122" spans="1:6" ht="37.700000000000003" customHeight="1" x14ac:dyDescent="0.25">
      <c r="A122" s="36" t="s">
        <v>232</v>
      </c>
      <c r="B122" s="37" t="s">
        <v>32</v>
      </c>
      <c r="C122" s="38" t="s">
        <v>233</v>
      </c>
      <c r="D122" s="39" t="s">
        <v>45</v>
      </c>
      <c r="E122" s="39">
        <v>1271218.04</v>
      </c>
      <c r="F122" s="40" t="str">
        <f t="shared" si="1"/>
        <v>-</v>
      </c>
    </row>
    <row r="123" spans="1:6" ht="18.75" customHeight="1" x14ac:dyDescent="0.25">
      <c r="A123" s="36" t="s">
        <v>234</v>
      </c>
      <c r="B123" s="37" t="s">
        <v>32</v>
      </c>
      <c r="C123" s="38" t="s">
        <v>235</v>
      </c>
      <c r="D123" s="39">
        <v>117300</v>
      </c>
      <c r="E123" s="39">
        <v>882654.11</v>
      </c>
      <c r="F123" s="40" t="str">
        <f t="shared" si="1"/>
        <v>-</v>
      </c>
    </row>
    <row r="124" spans="1:6" ht="15" x14ac:dyDescent="0.25">
      <c r="A124" s="36" t="s">
        <v>236</v>
      </c>
      <c r="B124" s="37" t="s">
        <v>32</v>
      </c>
      <c r="C124" s="38" t="s">
        <v>237</v>
      </c>
      <c r="D124" s="39">
        <v>117300</v>
      </c>
      <c r="E124" s="39">
        <v>882654.11</v>
      </c>
      <c r="F124" s="40" t="str">
        <f t="shared" si="1"/>
        <v>-</v>
      </c>
    </row>
    <row r="125" spans="1:6" ht="48.75" customHeight="1" x14ac:dyDescent="0.25">
      <c r="A125" s="36" t="s">
        <v>238</v>
      </c>
      <c r="B125" s="37" t="s">
        <v>32</v>
      </c>
      <c r="C125" s="38" t="s">
        <v>239</v>
      </c>
      <c r="D125" s="39" t="s">
        <v>45</v>
      </c>
      <c r="E125" s="39">
        <v>882654.11</v>
      </c>
      <c r="F125" s="40" t="str">
        <f t="shared" si="1"/>
        <v>-</v>
      </c>
    </row>
    <row r="126" spans="1:6" ht="29.25" customHeight="1" x14ac:dyDescent="0.25">
      <c r="A126" s="36" t="s">
        <v>240</v>
      </c>
      <c r="B126" s="37" t="s">
        <v>32</v>
      </c>
      <c r="C126" s="38" t="s">
        <v>241</v>
      </c>
      <c r="D126" s="39" t="s">
        <v>45</v>
      </c>
      <c r="E126" s="39">
        <v>130931.74</v>
      </c>
      <c r="F126" s="40" t="str">
        <f t="shared" si="1"/>
        <v>-</v>
      </c>
    </row>
    <row r="127" spans="1:6" ht="15" x14ac:dyDescent="0.25">
      <c r="A127" s="36" t="s">
        <v>242</v>
      </c>
      <c r="B127" s="37" t="s">
        <v>32</v>
      </c>
      <c r="C127" s="38" t="s">
        <v>243</v>
      </c>
      <c r="D127" s="39" t="s">
        <v>45</v>
      </c>
      <c r="E127" s="39">
        <v>44039.15</v>
      </c>
      <c r="F127" s="40" t="str">
        <f t="shared" si="1"/>
        <v>-</v>
      </c>
    </row>
    <row r="128" spans="1:6" ht="15" x14ac:dyDescent="0.25">
      <c r="A128" s="36" t="s">
        <v>244</v>
      </c>
      <c r="B128" s="37" t="s">
        <v>32</v>
      </c>
      <c r="C128" s="38" t="s">
        <v>245</v>
      </c>
      <c r="D128" s="39" t="s">
        <v>45</v>
      </c>
      <c r="E128" s="39">
        <v>44039.15</v>
      </c>
      <c r="F128" s="40" t="str">
        <f t="shared" si="1"/>
        <v>-</v>
      </c>
    </row>
    <row r="129" spans="1:6" ht="28.15" customHeight="1" x14ac:dyDescent="0.25">
      <c r="A129" s="36" t="s">
        <v>246</v>
      </c>
      <c r="B129" s="37" t="s">
        <v>32</v>
      </c>
      <c r="C129" s="38" t="s">
        <v>247</v>
      </c>
      <c r="D129" s="39" t="s">
        <v>45</v>
      </c>
      <c r="E129" s="39">
        <v>44039.15</v>
      </c>
      <c r="F129" s="40" t="str">
        <f t="shared" si="1"/>
        <v>-</v>
      </c>
    </row>
    <row r="130" spans="1:6" ht="15" x14ac:dyDescent="0.25">
      <c r="A130" s="36" t="s">
        <v>248</v>
      </c>
      <c r="B130" s="37" t="s">
        <v>32</v>
      </c>
      <c r="C130" s="38" t="s">
        <v>249</v>
      </c>
      <c r="D130" s="39" t="s">
        <v>45</v>
      </c>
      <c r="E130" s="39">
        <v>86892.59</v>
      </c>
      <c r="F130" s="40" t="str">
        <f t="shared" si="1"/>
        <v>-</v>
      </c>
    </row>
    <row r="131" spans="1:6" ht="30.75" customHeight="1" x14ac:dyDescent="0.25">
      <c r="A131" s="36" t="s">
        <v>250</v>
      </c>
      <c r="B131" s="37" t="s">
        <v>32</v>
      </c>
      <c r="C131" s="38" t="s">
        <v>251</v>
      </c>
      <c r="D131" s="39" t="s">
        <v>45</v>
      </c>
      <c r="E131" s="39">
        <v>86892.59</v>
      </c>
      <c r="F131" s="40" t="str">
        <f t="shared" si="1"/>
        <v>-</v>
      </c>
    </row>
    <row r="132" spans="1:6" ht="36.75" customHeight="1" x14ac:dyDescent="0.25">
      <c r="A132" s="36" t="s">
        <v>252</v>
      </c>
      <c r="B132" s="37" t="s">
        <v>32</v>
      </c>
      <c r="C132" s="38" t="s">
        <v>253</v>
      </c>
      <c r="D132" s="39" t="s">
        <v>45</v>
      </c>
      <c r="E132" s="39">
        <v>86892.59</v>
      </c>
      <c r="F132" s="40" t="str">
        <f t="shared" si="1"/>
        <v>-</v>
      </c>
    </row>
    <row r="133" spans="1:6" ht="36.75" customHeight="1" x14ac:dyDescent="0.25">
      <c r="A133" s="36" t="s">
        <v>252</v>
      </c>
      <c r="B133" s="37" t="s">
        <v>32</v>
      </c>
      <c r="C133" s="38" t="s">
        <v>254</v>
      </c>
      <c r="D133" s="39" t="s">
        <v>45</v>
      </c>
      <c r="E133" s="39">
        <v>49319</v>
      </c>
      <c r="F133" s="40" t="str">
        <f t="shared" si="1"/>
        <v>-</v>
      </c>
    </row>
    <row r="134" spans="1:6" ht="36.75" customHeight="1" x14ac:dyDescent="0.25">
      <c r="A134" s="36" t="s">
        <v>252</v>
      </c>
      <c r="B134" s="37" t="s">
        <v>32</v>
      </c>
      <c r="C134" s="38" t="s">
        <v>255</v>
      </c>
      <c r="D134" s="39" t="s">
        <v>45</v>
      </c>
      <c r="E134" s="39">
        <v>37573.589999999997</v>
      </c>
      <c r="F134" s="40" t="str">
        <f t="shared" si="1"/>
        <v>-</v>
      </c>
    </row>
    <row r="135" spans="1:6" ht="36.75" customHeight="1" x14ac:dyDescent="0.25">
      <c r="A135" s="36" t="s">
        <v>256</v>
      </c>
      <c r="B135" s="37" t="s">
        <v>32</v>
      </c>
      <c r="C135" s="38" t="s">
        <v>257</v>
      </c>
      <c r="D135" s="39">
        <v>2951600</v>
      </c>
      <c r="E135" s="39">
        <v>3652670.63</v>
      </c>
      <c r="F135" s="40" t="str">
        <f t="shared" si="1"/>
        <v>-</v>
      </c>
    </row>
    <row r="136" spans="1:6" ht="70.5" customHeight="1" x14ac:dyDescent="0.25">
      <c r="A136" s="41" t="s">
        <v>258</v>
      </c>
      <c r="B136" s="37" t="s">
        <v>32</v>
      </c>
      <c r="C136" s="38" t="s">
        <v>259</v>
      </c>
      <c r="D136" s="39">
        <v>2000</v>
      </c>
      <c r="E136" s="39">
        <v>2500</v>
      </c>
      <c r="F136" s="40" t="str">
        <f t="shared" si="1"/>
        <v>-</v>
      </c>
    </row>
    <row r="137" spans="1:6" ht="84.75" customHeight="1" x14ac:dyDescent="0.25">
      <c r="A137" s="41" t="s">
        <v>260</v>
      </c>
      <c r="B137" s="37" t="s">
        <v>32</v>
      </c>
      <c r="C137" s="38" t="s">
        <v>261</v>
      </c>
      <c r="D137" s="39">
        <v>2000</v>
      </c>
      <c r="E137" s="39">
        <v>2500</v>
      </c>
      <c r="F137" s="40" t="str">
        <f t="shared" si="1"/>
        <v>-</v>
      </c>
    </row>
    <row r="138" spans="1:6" ht="71.25" customHeight="1" x14ac:dyDescent="0.25">
      <c r="A138" s="41" t="s">
        <v>262</v>
      </c>
      <c r="B138" s="37" t="s">
        <v>32</v>
      </c>
      <c r="C138" s="38" t="s">
        <v>263</v>
      </c>
      <c r="D138" s="39">
        <v>2000</v>
      </c>
      <c r="E138" s="39">
        <v>2500</v>
      </c>
      <c r="F138" s="40" t="str">
        <f t="shared" si="1"/>
        <v>-</v>
      </c>
    </row>
    <row r="139" spans="1:6" ht="30" customHeight="1" x14ac:dyDescent="0.25">
      <c r="A139" s="36" t="s">
        <v>264</v>
      </c>
      <c r="B139" s="37" t="s">
        <v>32</v>
      </c>
      <c r="C139" s="38" t="s">
        <v>265</v>
      </c>
      <c r="D139" s="39">
        <v>2757400</v>
      </c>
      <c r="E139" s="39">
        <v>3416068.62</v>
      </c>
      <c r="F139" s="40" t="str">
        <f t="shared" si="1"/>
        <v>-</v>
      </c>
    </row>
    <row r="140" spans="1:6" ht="35.25" customHeight="1" x14ac:dyDescent="0.25">
      <c r="A140" s="36" t="s">
        <v>266</v>
      </c>
      <c r="B140" s="37" t="s">
        <v>32</v>
      </c>
      <c r="C140" s="38" t="s">
        <v>267</v>
      </c>
      <c r="D140" s="39">
        <v>2757400</v>
      </c>
      <c r="E140" s="39">
        <v>3416068.62</v>
      </c>
      <c r="F140" s="40" t="str">
        <f t="shared" si="1"/>
        <v>-</v>
      </c>
    </row>
    <row r="141" spans="1:6" ht="46.9" customHeight="1" x14ac:dyDescent="0.25">
      <c r="A141" s="36" t="s">
        <v>268</v>
      </c>
      <c r="B141" s="37" t="s">
        <v>32</v>
      </c>
      <c r="C141" s="38" t="s">
        <v>269</v>
      </c>
      <c r="D141" s="39">
        <v>2752000</v>
      </c>
      <c r="E141" s="39">
        <v>3396360.61</v>
      </c>
      <c r="F141" s="40" t="str">
        <f t="shared" si="1"/>
        <v>-</v>
      </c>
    </row>
    <row r="142" spans="1:6" ht="37.700000000000003" customHeight="1" x14ac:dyDescent="0.25">
      <c r="A142" s="36" t="s">
        <v>270</v>
      </c>
      <c r="B142" s="37" t="s">
        <v>32</v>
      </c>
      <c r="C142" s="38" t="s">
        <v>271</v>
      </c>
      <c r="D142" s="39">
        <v>5400</v>
      </c>
      <c r="E142" s="39">
        <v>19708.009999999998</v>
      </c>
      <c r="F142" s="40" t="str">
        <f t="shared" si="1"/>
        <v>-</v>
      </c>
    </row>
    <row r="143" spans="1:6" ht="46.9" customHeight="1" x14ac:dyDescent="0.25">
      <c r="A143" s="36" t="s">
        <v>272</v>
      </c>
      <c r="B143" s="37" t="s">
        <v>32</v>
      </c>
      <c r="C143" s="38" t="s">
        <v>273</v>
      </c>
      <c r="D143" s="39">
        <v>192200</v>
      </c>
      <c r="E143" s="39">
        <v>234102.01</v>
      </c>
      <c r="F143" s="40" t="str">
        <f t="shared" si="1"/>
        <v>-</v>
      </c>
    </row>
    <row r="144" spans="1:6" ht="83.25" customHeight="1" x14ac:dyDescent="0.25">
      <c r="A144" s="36" t="s">
        <v>274</v>
      </c>
      <c r="B144" s="37" t="s">
        <v>32</v>
      </c>
      <c r="C144" s="38" t="s">
        <v>275</v>
      </c>
      <c r="D144" s="39">
        <v>192200</v>
      </c>
      <c r="E144" s="39">
        <v>234102.01</v>
      </c>
      <c r="F144" s="40" t="str">
        <f t="shared" si="1"/>
        <v>-</v>
      </c>
    </row>
    <row r="145" spans="1:6" ht="83.25" customHeight="1" x14ac:dyDescent="0.25">
      <c r="A145" s="41" t="s">
        <v>276</v>
      </c>
      <c r="B145" s="37" t="s">
        <v>32</v>
      </c>
      <c r="C145" s="38" t="s">
        <v>277</v>
      </c>
      <c r="D145" s="39">
        <v>192200</v>
      </c>
      <c r="E145" s="39">
        <v>234102.01</v>
      </c>
      <c r="F145" s="40" t="str">
        <f t="shared" si="1"/>
        <v>-</v>
      </c>
    </row>
    <row r="146" spans="1:6" ht="15" x14ac:dyDescent="0.25">
      <c r="A146" s="36" t="s">
        <v>278</v>
      </c>
      <c r="B146" s="37" t="s">
        <v>32</v>
      </c>
      <c r="C146" s="38" t="s">
        <v>279</v>
      </c>
      <c r="D146" s="39">
        <v>550000</v>
      </c>
      <c r="E146" s="39">
        <v>2893324.74</v>
      </c>
      <c r="F146" s="40" t="str">
        <f t="shared" si="1"/>
        <v>-</v>
      </c>
    </row>
    <row r="147" spans="1:6" ht="47.25" customHeight="1" x14ac:dyDescent="0.25">
      <c r="A147" s="36" t="s">
        <v>280</v>
      </c>
      <c r="B147" s="37" t="s">
        <v>32</v>
      </c>
      <c r="C147" s="38" t="s">
        <v>281</v>
      </c>
      <c r="D147" s="39" t="s">
        <v>45</v>
      </c>
      <c r="E147" s="39">
        <v>228791.94</v>
      </c>
      <c r="F147" s="40" t="str">
        <f t="shared" si="1"/>
        <v>-</v>
      </c>
    </row>
    <row r="148" spans="1:6" ht="37.700000000000003" customHeight="1" x14ac:dyDescent="0.25">
      <c r="A148" s="36" t="s">
        <v>282</v>
      </c>
      <c r="B148" s="37" t="s">
        <v>32</v>
      </c>
      <c r="C148" s="38" t="s">
        <v>283</v>
      </c>
      <c r="D148" s="39" t="s">
        <v>45</v>
      </c>
      <c r="E148" s="39">
        <v>3750</v>
      </c>
      <c r="F148" s="40" t="str">
        <f t="shared" si="1"/>
        <v>-</v>
      </c>
    </row>
    <row r="149" spans="1:6" ht="84" customHeight="1" x14ac:dyDescent="0.25">
      <c r="A149" s="41" t="s">
        <v>284</v>
      </c>
      <c r="B149" s="37" t="s">
        <v>32</v>
      </c>
      <c r="C149" s="38" t="s">
        <v>285</v>
      </c>
      <c r="D149" s="39" t="s">
        <v>45</v>
      </c>
      <c r="E149" s="39">
        <v>3750</v>
      </c>
      <c r="F149" s="40" t="str">
        <f t="shared" ref="F149:F212" si="2">IF(OR(D149="-",IF(E149="-",0,E149)&gt;=IF(D149="-",0,D149)),"-",IF(D149="-",0,D149)-IF(E149="-",0,E149))</f>
        <v>-</v>
      </c>
    </row>
    <row r="150" spans="1:6" ht="84" customHeight="1" x14ac:dyDescent="0.25">
      <c r="A150" s="41" t="s">
        <v>286</v>
      </c>
      <c r="B150" s="37" t="s">
        <v>32</v>
      </c>
      <c r="C150" s="38" t="s">
        <v>287</v>
      </c>
      <c r="D150" s="39" t="s">
        <v>45</v>
      </c>
      <c r="E150" s="39">
        <v>1250</v>
      </c>
      <c r="F150" s="40" t="str">
        <f t="shared" si="2"/>
        <v>-</v>
      </c>
    </row>
    <row r="151" spans="1:6" ht="84" customHeight="1" x14ac:dyDescent="0.25">
      <c r="A151" s="41" t="s">
        <v>288</v>
      </c>
      <c r="B151" s="37" t="s">
        <v>32</v>
      </c>
      <c r="C151" s="38" t="s">
        <v>289</v>
      </c>
      <c r="D151" s="39" t="s">
        <v>45</v>
      </c>
      <c r="E151" s="39">
        <v>2500</v>
      </c>
      <c r="F151" s="40" t="str">
        <f t="shared" si="2"/>
        <v>-</v>
      </c>
    </row>
    <row r="152" spans="1:6" ht="84" customHeight="1" x14ac:dyDescent="0.25">
      <c r="A152" s="36" t="s">
        <v>290</v>
      </c>
      <c r="B152" s="37" t="s">
        <v>32</v>
      </c>
      <c r="C152" s="38" t="s">
        <v>291</v>
      </c>
      <c r="D152" s="39" t="s">
        <v>45</v>
      </c>
      <c r="E152" s="39">
        <v>16500</v>
      </c>
      <c r="F152" s="40" t="str">
        <f t="shared" si="2"/>
        <v>-</v>
      </c>
    </row>
    <row r="153" spans="1:6" ht="84" customHeight="1" x14ac:dyDescent="0.25">
      <c r="A153" s="41" t="s">
        <v>292</v>
      </c>
      <c r="B153" s="37" t="s">
        <v>32</v>
      </c>
      <c r="C153" s="38" t="s">
        <v>293</v>
      </c>
      <c r="D153" s="39" t="s">
        <v>45</v>
      </c>
      <c r="E153" s="39">
        <v>16500</v>
      </c>
      <c r="F153" s="40" t="str">
        <f t="shared" si="2"/>
        <v>-</v>
      </c>
    </row>
    <row r="154" spans="1:6" ht="112.5" customHeight="1" x14ac:dyDescent="0.25">
      <c r="A154" s="41" t="s">
        <v>294</v>
      </c>
      <c r="B154" s="37" t="s">
        <v>32</v>
      </c>
      <c r="C154" s="38" t="s">
        <v>295</v>
      </c>
      <c r="D154" s="39" t="s">
        <v>45</v>
      </c>
      <c r="E154" s="39">
        <v>2000</v>
      </c>
      <c r="F154" s="40" t="str">
        <f t="shared" si="2"/>
        <v>-</v>
      </c>
    </row>
    <row r="155" spans="1:6" ht="103.35" customHeight="1" x14ac:dyDescent="0.25">
      <c r="A155" s="41" t="s">
        <v>296</v>
      </c>
      <c r="B155" s="37" t="s">
        <v>32</v>
      </c>
      <c r="C155" s="38" t="s">
        <v>297</v>
      </c>
      <c r="D155" s="39" t="s">
        <v>45</v>
      </c>
      <c r="E155" s="39">
        <v>2000</v>
      </c>
      <c r="F155" s="40" t="str">
        <f t="shared" si="2"/>
        <v>-</v>
      </c>
    </row>
    <row r="156" spans="1:6" ht="99" customHeight="1" x14ac:dyDescent="0.25">
      <c r="A156" s="41" t="s">
        <v>298</v>
      </c>
      <c r="B156" s="37" t="s">
        <v>32</v>
      </c>
      <c r="C156" s="38" t="s">
        <v>299</v>
      </c>
      <c r="D156" s="39" t="s">
        <v>45</v>
      </c>
      <c r="E156" s="39">
        <v>12500</v>
      </c>
      <c r="F156" s="40" t="str">
        <f t="shared" si="2"/>
        <v>-</v>
      </c>
    </row>
    <row r="157" spans="1:6" ht="48" customHeight="1" x14ac:dyDescent="0.25">
      <c r="A157" s="36" t="s">
        <v>300</v>
      </c>
      <c r="B157" s="37" t="s">
        <v>32</v>
      </c>
      <c r="C157" s="38" t="s">
        <v>301</v>
      </c>
      <c r="D157" s="39" t="s">
        <v>45</v>
      </c>
      <c r="E157" s="39">
        <v>5000</v>
      </c>
      <c r="F157" s="40" t="str">
        <f t="shared" si="2"/>
        <v>-</v>
      </c>
    </row>
    <row r="158" spans="1:6" ht="70.5" customHeight="1" x14ac:dyDescent="0.25">
      <c r="A158" s="41" t="s">
        <v>302</v>
      </c>
      <c r="B158" s="37" t="s">
        <v>32</v>
      </c>
      <c r="C158" s="38" t="s">
        <v>303</v>
      </c>
      <c r="D158" s="39" t="s">
        <v>45</v>
      </c>
      <c r="E158" s="39">
        <v>5000</v>
      </c>
      <c r="F158" s="40" t="str">
        <f t="shared" si="2"/>
        <v>-</v>
      </c>
    </row>
    <row r="159" spans="1:6" ht="75.75" customHeight="1" x14ac:dyDescent="0.25">
      <c r="A159" s="41" t="s">
        <v>304</v>
      </c>
      <c r="B159" s="37" t="s">
        <v>32</v>
      </c>
      <c r="C159" s="38" t="s">
        <v>305</v>
      </c>
      <c r="D159" s="39" t="s">
        <v>45</v>
      </c>
      <c r="E159" s="39">
        <v>5000</v>
      </c>
      <c r="F159" s="40" t="str">
        <f t="shared" si="2"/>
        <v>-</v>
      </c>
    </row>
    <row r="160" spans="1:6" ht="69.75" customHeight="1" x14ac:dyDescent="0.25">
      <c r="A160" s="36" t="s">
        <v>306</v>
      </c>
      <c r="B160" s="37" t="s">
        <v>32</v>
      </c>
      <c r="C160" s="38" t="s">
        <v>307</v>
      </c>
      <c r="D160" s="39" t="s">
        <v>45</v>
      </c>
      <c r="E160" s="39">
        <v>2000</v>
      </c>
      <c r="F160" s="40" t="str">
        <f t="shared" si="2"/>
        <v>-</v>
      </c>
    </row>
    <row r="161" spans="1:6" ht="91.5" customHeight="1" x14ac:dyDescent="0.25">
      <c r="A161" s="41" t="s">
        <v>308</v>
      </c>
      <c r="B161" s="37" t="s">
        <v>32</v>
      </c>
      <c r="C161" s="38" t="s">
        <v>309</v>
      </c>
      <c r="D161" s="39" t="s">
        <v>45</v>
      </c>
      <c r="E161" s="39">
        <v>2000</v>
      </c>
      <c r="F161" s="40" t="str">
        <f t="shared" si="2"/>
        <v>-</v>
      </c>
    </row>
    <row r="162" spans="1:6" ht="105.75" customHeight="1" x14ac:dyDescent="0.25">
      <c r="A162" s="41" t="s">
        <v>310</v>
      </c>
      <c r="B162" s="37" t="s">
        <v>32</v>
      </c>
      <c r="C162" s="38" t="s">
        <v>311</v>
      </c>
      <c r="D162" s="39" t="s">
        <v>45</v>
      </c>
      <c r="E162" s="39">
        <v>2000</v>
      </c>
      <c r="F162" s="40" t="str">
        <f t="shared" si="2"/>
        <v>-</v>
      </c>
    </row>
    <row r="163" spans="1:6" ht="78" customHeight="1" x14ac:dyDescent="0.25">
      <c r="A163" s="36" t="s">
        <v>312</v>
      </c>
      <c r="B163" s="37" t="s">
        <v>32</v>
      </c>
      <c r="C163" s="38" t="s">
        <v>313</v>
      </c>
      <c r="D163" s="39" t="s">
        <v>45</v>
      </c>
      <c r="E163" s="39">
        <v>1500</v>
      </c>
      <c r="F163" s="40" t="str">
        <f t="shared" si="2"/>
        <v>-</v>
      </c>
    </row>
    <row r="164" spans="1:6" ht="78" customHeight="1" x14ac:dyDescent="0.25">
      <c r="A164" s="41" t="s">
        <v>314</v>
      </c>
      <c r="B164" s="37" t="s">
        <v>32</v>
      </c>
      <c r="C164" s="38" t="s">
        <v>315</v>
      </c>
      <c r="D164" s="39" t="s">
        <v>45</v>
      </c>
      <c r="E164" s="39">
        <v>1500</v>
      </c>
      <c r="F164" s="40" t="str">
        <f t="shared" si="2"/>
        <v>-</v>
      </c>
    </row>
    <row r="165" spans="1:6" ht="78" customHeight="1" x14ac:dyDescent="0.25">
      <c r="A165" s="41" t="s">
        <v>316</v>
      </c>
      <c r="B165" s="37" t="s">
        <v>32</v>
      </c>
      <c r="C165" s="38" t="s">
        <v>317</v>
      </c>
      <c r="D165" s="39" t="s">
        <v>45</v>
      </c>
      <c r="E165" s="39">
        <v>1500</v>
      </c>
      <c r="F165" s="40" t="str">
        <f t="shared" si="2"/>
        <v>-</v>
      </c>
    </row>
    <row r="166" spans="1:6" ht="78" customHeight="1" x14ac:dyDescent="0.25">
      <c r="A166" s="41" t="s">
        <v>318</v>
      </c>
      <c r="B166" s="37" t="s">
        <v>32</v>
      </c>
      <c r="C166" s="38" t="s">
        <v>319</v>
      </c>
      <c r="D166" s="39" t="s">
        <v>45</v>
      </c>
      <c r="E166" s="39">
        <v>35000</v>
      </c>
      <c r="F166" s="40" t="str">
        <f t="shared" si="2"/>
        <v>-</v>
      </c>
    </row>
    <row r="167" spans="1:6" ht="103.35" customHeight="1" x14ac:dyDescent="0.25">
      <c r="A167" s="41" t="s">
        <v>320</v>
      </c>
      <c r="B167" s="37" t="s">
        <v>32</v>
      </c>
      <c r="C167" s="38" t="s">
        <v>321</v>
      </c>
      <c r="D167" s="39" t="s">
        <v>45</v>
      </c>
      <c r="E167" s="39">
        <v>35000</v>
      </c>
      <c r="F167" s="40" t="str">
        <f t="shared" si="2"/>
        <v>-</v>
      </c>
    </row>
    <row r="168" spans="1:6" ht="162" customHeight="1" x14ac:dyDescent="0.25">
      <c r="A168" s="41" t="s">
        <v>322</v>
      </c>
      <c r="B168" s="37" t="s">
        <v>32</v>
      </c>
      <c r="C168" s="38" t="s">
        <v>323</v>
      </c>
      <c r="D168" s="39" t="s">
        <v>45</v>
      </c>
      <c r="E168" s="39">
        <v>35000</v>
      </c>
      <c r="F168" s="40" t="str">
        <f t="shared" si="2"/>
        <v>-</v>
      </c>
    </row>
    <row r="169" spans="1:6" ht="37.700000000000003" customHeight="1" x14ac:dyDescent="0.25">
      <c r="A169" s="36" t="s">
        <v>324</v>
      </c>
      <c r="B169" s="37" t="s">
        <v>32</v>
      </c>
      <c r="C169" s="38" t="s">
        <v>325</v>
      </c>
      <c r="D169" s="39" t="s">
        <v>45</v>
      </c>
      <c r="E169" s="39">
        <v>116608.13</v>
      </c>
      <c r="F169" s="40" t="str">
        <f t="shared" si="2"/>
        <v>-</v>
      </c>
    </row>
    <row r="170" spans="1:6" ht="72" customHeight="1" x14ac:dyDescent="0.25">
      <c r="A170" s="41" t="s">
        <v>326</v>
      </c>
      <c r="B170" s="37" t="s">
        <v>32</v>
      </c>
      <c r="C170" s="38" t="s">
        <v>327</v>
      </c>
      <c r="D170" s="39" t="s">
        <v>45</v>
      </c>
      <c r="E170" s="39">
        <v>116608.13</v>
      </c>
      <c r="F170" s="40" t="str">
        <f t="shared" si="2"/>
        <v>-</v>
      </c>
    </row>
    <row r="171" spans="1:6" ht="147.75" customHeight="1" x14ac:dyDescent="0.25">
      <c r="A171" s="41" t="s">
        <v>328</v>
      </c>
      <c r="B171" s="37" t="s">
        <v>32</v>
      </c>
      <c r="C171" s="38" t="s">
        <v>329</v>
      </c>
      <c r="D171" s="39" t="s">
        <v>45</v>
      </c>
      <c r="E171" s="39">
        <v>113608.13</v>
      </c>
      <c r="F171" s="40" t="str">
        <f t="shared" si="2"/>
        <v>-</v>
      </c>
    </row>
    <row r="172" spans="1:6" ht="152.25" customHeight="1" x14ac:dyDescent="0.25">
      <c r="A172" s="41" t="s">
        <v>328</v>
      </c>
      <c r="B172" s="37" t="s">
        <v>32</v>
      </c>
      <c r="C172" s="38" t="s">
        <v>330</v>
      </c>
      <c r="D172" s="39" t="s">
        <v>45</v>
      </c>
      <c r="E172" s="39">
        <v>111608.12</v>
      </c>
      <c r="F172" s="40" t="str">
        <f t="shared" si="2"/>
        <v>-</v>
      </c>
    </row>
    <row r="173" spans="1:6" ht="150.75" customHeight="1" x14ac:dyDescent="0.25">
      <c r="A173" s="41" t="s">
        <v>328</v>
      </c>
      <c r="B173" s="37" t="s">
        <v>32</v>
      </c>
      <c r="C173" s="38" t="s">
        <v>331</v>
      </c>
      <c r="D173" s="39" t="s">
        <v>45</v>
      </c>
      <c r="E173" s="39">
        <v>2000.01</v>
      </c>
      <c r="F173" s="40" t="str">
        <f t="shared" si="2"/>
        <v>-</v>
      </c>
    </row>
    <row r="174" spans="1:6" ht="56.45" customHeight="1" x14ac:dyDescent="0.25">
      <c r="A174" s="41" t="s">
        <v>332</v>
      </c>
      <c r="B174" s="37" t="s">
        <v>32</v>
      </c>
      <c r="C174" s="38" t="s">
        <v>333</v>
      </c>
      <c r="D174" s="39" t="s">
        <v>45</v>
      </c>
      <c r="E174" s="39">
        <v>3000</v>
      </c>
      <c r="F174" s="40" t="str">
        <f t="shared" si="2"/>
        <v>-</v>
      </c>
    </row>
    <row r="175" spans="1:6" ht="56.45" customHeight="1" x14ac:dyDescent="0.25">
      <c r="A175" s="41" t="s">
        <v>332</v>
      </c>
      <c r="B175" s="37" t="s">
        <v>32</v>
      </c>
      <c r="C175" s="38" t="s">
        <v>334</v>
      </c>
      <c r="D175" s="39" t="s">
        <v>45</v>
      </c>
      <c r="E175" s="39">
        <v>1000</v>
      </c>
      <c r="F175" s="40" t="str">
        <f t="shared" si="2"/>
        <v>-</v>
      </c>
    </row>
    <row r="176" spans="1:6" ht="56.45" customHeight="1" x14ac:dyDescent="0.25">
      <c r="A176" s="41" t="s">
        <v>332</v>
      </c>
      <c r="B176" s="37" t="s">
        <v>32</v>
      </c>
      <c r="C176" s="38" t="s">
        <v>335</v>
      </c>
      <c r="D176" s="39" t="s">
        <v>45</v>
      </c>
      <c r="E176" s="39">
        <v>2000</v>
      </c>
      <c r="F176" s="40" t="str">
        <f t="shared" si="2"/>
        <v>-</v>
      </c>
    </row>
    <row r="177" spans="1:6" ht="46.9" customHeight="1" x14ac:dyDescent="0.25">
      <c r="A177" s="36" t="s">
        <v>336</v>
      </c>
      <c r="B177" s="37" t="s">
        <v>32</v>
      </c>
      <c r="C177" s="38" t="s">
        <v>337</v>
      </c>
      <c r="D177" s="39" t="s">
        <v>45</v>
      </c>
      <c r="E177" s="39">
        <v>48433.81</v>
      </c>
      <c r="F177" s="40" t="str">
        <f t="shared" si="2"/>
        <v>-</v>
      </c>
    </row>
    <row r="178" spans="1:6" ht="85.5" customHeight="1" x14ac:dyDescent="0.25">
      <c r="A178" s="41" t="s">
        <v>338</v>
      </c>
      <c r="B178" s="37" t="s">
        <v>32</v>
      </c>
      <c r="C178" s="38" t="s">
        <v>339</v>
      </c>
      <c r="D178" s="39" t="s">
        <v>45</v>
      </c>
      <c r="E178" s="39">
        <v>48433.81</v>
      </c>
      <c r="F178" s="40" t="str">
        <f t="shared" si="2"/>
        <v>-</v>
      </c>
    </row>
    <row r="179" spans="1:6" ht="189.75" customHeight="1" x14ac:dyDescent="0.25">
      <c r="A179" s="41" t="s">
        <v>340</v>
      </c>
      <c r="B179" s="37" t="s">
        <v>32</v>
      </c>
      <c r="C179" s="38" t="s">
        <v>341</v>
      </c>
      <c r="D179" s="39" t="s">
        <v>45</v>
      </c>
      <c r="E179" s="39">
        <v>250</v>
      </c>
      <c r="F179" s="40" t="str">
        <f t="shared" si="2"/>
        <v>-</v>
      </c>
    </row>
    <row r="180" spans="1:6" ht="90.75" customHeight="1" x14ac:dyDescent="0.25">
      <c r="A180" s="41" t="s">
        <v>342</v>
      </c>
      <c r="B180" s="37" t="s">
        <v>32</v>
      </c>
      <c r="C180" s="38" t="s">
        <v>343</v>
      </c>
      <c r="D180" s="39" t="s">
        <v>45</v>
      </c>
      <c r="E180" s="39">
        <v>750</v>
      </c>
      <c r="F180" s="40" t="str">
        <f t="shared" si="2"/>
        <v>-</v>
      </c>
    </row>
    <row r="181" spans="1:6" ht="90" customHeight="1" x14ac:dyDescent="0.25">
      <c r="A181" s="41" t="s">
        <v>342</v>
      </c>
      <c r="B181" s="37" t="s">
        <v>32</v>
      </c>
      <c r="C181" s="38" t="s">
        <v>344</v>
      </c>
      <c r="D181" s="39" t="s">
        <v>45</v>
      </c>
      <c r="E181" s="39">
        <v>47433.81</v>
      </c>
      <c r="F181" s="40" t="str">
        <f t="shared" si="2"/>
        <v>-</v>
      </c>
    </row>
    <row r="182" spans="1:6" ht="82.5" customHeight="1" x14ac:dyDescent="0.25">
      <c r="A182" s="41" t="s">
        <v>342</v>
      </c>
      <c r="B182" s="37" t="s">
        <v>32</v>
      </c>
      <c r="C182" s="38" t="s">
        <v>345</v>
      </c>
      <c r="D182" s="39" t="s">
        <v>45</v>
      </c>
      <c r="E182" s="39">
        <v>42433.81</v>
      </c>
      <c r="F182" s="40" t="str">
        <f t="shared" si="2"/>
        <v>-</v>
      </c>
    </row>
    <row r="183" spans="1:6" ht="81" customHeight="1" x14ac:dyDescent="0.25">
      <c r="A183" s="41" t="s">
        <v>342</v>
      </c>
      <c r="B183" s="37" t="s">
        <v>32</v>
      </c>
      <c r="C183" s="38" t="s">
        <v>346</v>
      </c>
      <c r="D183" s="39" t="s">
        <v>45</v>
      </c>
      <c r="E183" s="39">
        <v>5000</v>
      </c>
      <c r="F183" s="40" t="str">
        <f t="shared" si="2"/>
        <v>-</v>
      </c>
    </row>
    <row r="184" spans="1:6" ht="94.5" customHeight="1" x14ac:dyDescent="0.25">
      <c r="A184" s="41" t="s">
        <v>347</v>
      </c>
      <c r="B184" s="37" t="s">
        <v>32</v>
      </c>
      <c r="C184" s="38" t="s">
        <v>348</v>
      </c>
      <c r="D184" s="39" t="s">
        <v>45</v>
      </c>
      <c r="E184" s="39">
        <v>10000</v>
      </c>
      <c r="F184" s="40" t="str">
        <f t="shared" si="2"/>
        <v>-</v>
      </c>
    </row>
    <row r="185" spans="1:6" ht="103.35" customHeight="1" x14ac:dyDescent="0.25">
      <c r="A185" s="41" t="s">
        <v>349</v>
      </c>
      <c r="B185" s="37" t="s">
        <v>32</v>
      </c>
      <c r="C185" s="38" t="s">
        <v>350</v>
      </c>
      <c r="D185" s="39" t="s">
        <v>45</v>
      </c>
      <c r="E185" s="39">
        <v>10000</v>
      </c>
      <c r="F185" s="40" t="str">
        <f t="shared" si="2"/>
        <v>-</v>
      </c>
    </row>
    <row r="186" spans="1:6" ht="111" customHeight="1" x14ac:dyDescent="0.25">
      <c r="A186" s="41" t="s">
        <v>351</v>
      </c>
      <c r="B186" s="37" t="s">
        <v>32</v>
      </c>
      <c r="C186" s="38" t="s">
        <v>352</v>
      </c>
      <c r="D186" s="39">
        <v>550000</v>
      </c>
      <c r="E186" s="39">
        <v>38196.379999999997</v>
      </c>
      <c r="F186" s="40">
        <f t="shared" si="2"/>
        <v>511803.62</v>
      </c>
    </row>
    <row r="187" spans="1:6" ht="84" customHeight="1" x14ac:dyDescent="0.25">
      <c r="A187" s="41" t="s">
        <v>353</v>
      </c>
      <c r="B187" s="37" t="s">
        <v>32</v>
      </c>
      <c r="C187" s="38" t="s">
        <v>354</v>
      </c>
      <c r="D187" s="39">
        <v>550000</v>
      </c>
      <c r="E187" s="39">
        <v>38196.379999999997</v>
      </c>
      <c r="F187" s="40">
        <f t="shared" si="2"/>
        <v>511803.62</v>
      </c>
    </row>
    <row r="188" spans="1:6" ht="69" customHeight="1" x14ac:dyDescent="0.25">
      <c r="A188" s="36" t="s">
        <v>355</v>
      </c>
      <c r="B188" s="37" t="s">
        <v>32</v>
      </c>
      <c r="C188" s="38" t="s">
        <v>356</v>
      </c>
      <c r="D188" s="39">
        <v>550000</v>
      </c>
      <c r="E188" s="39">
        <v>38196.379999999997</v>
      </c>
      <c r="F188" s="40">
        <f t="shared" si="2"/>
        <v>511803.62</v>
      </c>
    </row>
    <row r="189" spans="1:6" ht="15" x14ac:dyDescent="0.25">
      <c r="A189" s="36" t="s">
        <v>357</v>
      </c>
      <c r="B189" s="37" t="s">
        <v>32</v>
      </c>
      <c r="C189" s="38" t="s">
        <v>358</v>
      </c>
      <c r="D189" s="39" t="s">
        <v>45</v>
      </c>
      <c r="E189" s="39">
        <v>2616336.42</v>
      </c>
      <c r="F189" s="40" t="str">
        <f t="shared" si="2"/>
        <v>-</v>
      </c>
    </row>
    <row r="190" spans="1:6" ht="125.25" customHeight="1" x14ac:dyDescent="0.25">
      <c r="A190" s="41" t="s">
        <v>359</v>
      </c>
      <c r="B190" s="37" t="s">
        <v>32</v>
      </c>
      <c r="C190" s="38" t="s">
        <v>360</v>
      </c>
      <c r="D190" s="39" t="s">
        <v>45</v>
      </c>
      <c r="E190" s="39">
        <v>2616336.42</v>
      </c>
      <c r="F190" s="40" t="str">
        <f t="shared" si="2"/>
        <v>-</v>
      </c>
    </row>
    <row r="191" spans="1:6" ht="15" x14ac:dyDescent="0.25">
      <c r="A191" s="36" t="s">
        <v>361</v>
      </c>
      <c r="B191" s="37" t="s">
        <v>32</v>
      </c>
      <c r="C191" s="38" t="s">
        <v>362</v>
      </c>
      <c r="D191" s="39" t="s">
        <v>45</v>
      </c>
      <c r="E191" s="39">
        <v>-36339.15</v>
      </c>
      <c r="F191" s="40" t="str">
        <f t="shared" si="2"/>
        <v>-</v>
      </c>
    </row>
    <row r="192" spans="1:6" ht="45.75" customHeight="1" x14ac:dyDescent="0.25">
      <c r="A192" s="36" t="s">
        <v>363</v>
      </c>
      <c r="B192" s="37" t="s">
        <v>32</v>
      </c>
      <c r="C192" s="38" t="s">
        <v>364</v>
      </c>
      <c r="D192" s="39" t="s">
        <v>45</v>
      </c>
      <c r="E192" s="39">
        <v>-43839.15</v>
      </c>
      <c r="F192" s="40" t="str">
        <f t="shared" si="2"/>
        <v>-</v>
      </c>
    </row>
    <row r="193" spans="1:6" ht="45.75" customHeight="1" x14ac:dyDescent="0.25">
      <c r="A193" s="36" t="s">
        <v>365</v>
      </c>
      <c r="B193" s="37" t="s">
        <v>32</v>
      </c>
      <c r="C193" s="38" t="s">
        <v>366</v>
      </c>
      <c r="D193" s="39" t="s">
        <v>45</v>
      </c>
      <c r="E193" s="39">
        <v>-43839.15</v>
      </c>
      <c r="F193" s="40" t="str">
        <f t="shared" si="2"/>
        <v>-</v>
      </c>
    </row>
    <row r="194" spans="1:6" ht="45.75" customHeight="1" x14ac:dyDescent="0.25">
      <c r="A194" s="36" t="s">
        <v>367</v>
      </c>
      <c r="B194" s="37" t="s">
        <v>32</v>
      </c>
      <c r="C194" s="38" t="s">
        <v>368</v>
      </c>
      <c r="D194" s="39" t="s">
        <v>45</v>
      </c>
      <c r="E194" s="39">
        <v>7500</v>
      </c>
      <c r="F194" s="40" t="str">
        <f t="shared" si="2"/>
        <v>-</v>
      </c>
    </row>
    <row r="195" spans="1:6" ht="45.75" customHeight="1" x14ac:dyDescent="0.25">
      <c r="A195" s="36" t="s">
        <v>369</v>
      </c>
      <c r="B195" s="37" t="s">
        <v>32</v>
      </c>
      <c r="C195" s="38" t="s">
        <v>370</v>
      </c>
      <c r="D195" s="39" t="s">
        <v>45</v>
      </c>
      <c r="E195" s="39">
        <v>7500</v>
      </c>
      <c r="F195" s="40" t="str">
        <f t="shared" si="2"/>
        <v>-</v>
      </c>
    </row>
    <row r="196" spans="1:6" ht="45.75" customHeight="1" x14ac:dyDescent="0.25">
      <c r="A196" s="36" t="s">
        <v>371</v>
      </c>
      <c r="B196" s="37" t="s">
        <v>32</v>
      </c>
      <c r="C196" s="38" t="s">
        <v>372</v>
      </c>
      <c r="D196" s="39">
        <v>2729102900</v>
      </c>
      <c r="E196" s="39">
        <v>540665925.98000002</v>
      </c>
      <c r="F196" s="40">
        <f t="shared" si="2"/>
        <v>2188436974.02</v>
      </c>
    </row>
    <row r="197" spans="1:6" ht="45.75" customHeight="1" x14ac:dyDescent="0.25">
      <c r="A197" s="36" t="s">
        <v>373</v>
      </c>
      <c r="B197" s="37" t="s">
        <v>32</v>
      </c>
      <c r="C197" s="38" t="s">
        <v>374</v>
      </c>
      <c r="D197" s="39">
        <v>2729102900</v>
      </c>
      <c r="E197" s="39">
        <v>547168276.26999998</v>
      </c>
      <c r="F197" s="40">
        <f t="shared" si="2"/>
        <v>2181934623.73</v>
      </c>
    </row>
    <row r="198" spans="1:6" ht="45.75" customHeight="1" x14ac:dyDescent="0.25">
      <c r="A198" s="36" t="s">
        <v>375</v>
      </c>
      <c r="B198" s="37" t="s">
        <v>32</v>
      </c>
      <c r="C198" s="38" t="s">
        <v>376</v>
      </c>
      <c r="D198" s="39">
        <v>310466800</v>
      </c>
      <c r="E198" s="39">
        <v>77616770</v>
      </c>
      <c r="F198" s="40">
        <f t="shared" si="2"/>
        <v>232850030</v>
      </c>
    </row>
    <row r="199" spans="1:6" ht="45.75" customHeight="1" x14ac:dyDescent="0.25">
      <c r="A199" s="36" t="s">
        <v>377</v>
      </c>
      <c r="B199" s="37" t="s">
        <v>32</v>
      </c>
      <c r="C199" s="38" t="s">
        <v>378</v>
      </c>
      <c r="D199" s="39">
        <v>257021600</v>
      </c>
      <c r="E199" s="39">
        <v>64255500</v>
      </c>
      <c r="F199" s="40">
        <f t="shared" si="2"/>
        <v>192766100</v>
      </c>
    </row>
    <row r="200" spans="1:6" ht="45.75" customHeight="1" x14ac:dyDescent="0.25">
      <c r="A200" s="36" t="s">
        <v>379</v>
      </c>
      <c r="B200" s="37" t="s">
        <v>32</v>
      </c>
      <c r="C200" s="38" t="s">
        <v>380</v>
      </c>
      <c r="D200" s="39">
        <v>257021600</v>
      </c>
      <c r="E200" s="39">
        <v>64255500</v>
      </c>
      <c r="F200" s="40">
        <f t="shared" si="2"/>
        <v>192766100</v>
      </c>
    </row>
    <row r="201" spans="1:6" ht="45.75" customHeight="1" x14ac:dyDescent="0.25">
      <c r="A201" s="36" t="s">
        <v>381</v>
      </c>
      <c r="B201" s="37" t="s">
        <v>32</v>
      </c>
      <c r="C201" s="38" t="s">
        <v>382</v>
      </c>
      <c r="D201" s="39">
        <v>53445200</v>
      </c>
      <c r="E201" s="39">
        <v>13361270</v>
      </c>
      <c r="F201" s="40">
        <f t="shared" si="2"/>
        <v>40083930</v>
      </c>
    </row>
    <row r="202" spans="1:6" ht="45.75" customHeight="1" x14ac:dyDescent="0.25">
      <c r="A202" s="36" t="s">
        <v>383</v>
      </c>
      <c r="B202" s="37" t="s">
        <v>32</v>
      </c>
      <c r="C202" s="38" t="s">
        <v>384</v>
      </c>
      <c r="D202" s="39">
        <v>53445200</v>
      </c>
      <c r="E202" s="39">
        <v>13361270</v>
      </c>
      <c r="F202" s="40">
        <f t="shared" si="2"/>
        <v>40083930</v>
      </c>
    </row>
    <row r="203" spans="1:6" ht="45.75" customHeight="1" x14ac:dyDescent="0.25">
      <c r="A203" s="36" t="s">
        <v>385</v>
      </c>
      <c r="B203" s="37" t="s">
        <v>32</v>
      </c>
      <c r="C203" s="38" t="s">
        <v>386</v>
      </c>
      <c r="D203" s="39">
        <v>592414300</v>
      </c>
      <c r="E203" s="39">
        <v>27065252.399999999</v>
      </c>
      <c r="F203" s="40">
        <f t="shared" si="2"/>
        <v>565349047.60000002</v>
      </c>
    </row>
    <row r="204" spans="1:6" ht="45.75" customHeight="1" x14ac:dyDescent="0.25">
      <c r="A204" s="36" t="s">
        <v>387</v>
      </c>
      <c r="B204" s="37" t="s">
        <v>32</v>
      </c>
      <c r="C204" s="38" t="s">
        <v>388</v>
      </c>
      <c r="D204" s="39">
        <v>47547400</v>
      </c>
      <c r="E204" s="39">
        <v>2114550</v>
      </c>
      <c r="F204" s="40">
        <f t="shared" si="2"/>
        <v>45432850</v>
      </c>
    </row>
    <row r="205" spans="1:6" ht="45.75" customHeight="1" x14ac:dyDescent="0.25">
      <c r="A205" s="36" t="s">
        <v>389</v>
      </c>
      <c r="B205" s="37" t="s">
        <v>32</v>
      </c>
      <c r="C205" s="38" t="s">
        <v>390</v>
      </c>
      <c r="D205" s="39">
        <v>47547400</v>
      </c>
      <c r="E205" s="39">
        <v>2114550</v>
      </c>
      <c r="F205" s="40">
        <f t="shared" si="2"/>
        <v>45432850</v>
      </c>
    </row>
    <row r="206" spans="1:6" ht="45.75" customHeight="1" x14ac:dyDescent="0.25">
      <c r="A206" s="36" t="s">
        <v>389</v>
      </c>
      <c r="B206" s="37" t="s">
        <v>32</v>
      </c>
      <c r="C206" s="38" t="s">
        <v>391</v>
      </c>
      <c r="D206" s="39">
        <v>33846800</v>
      </c>
      <c r="E206" s="39">
        <v>2114550</v>
      </c>
      <c r="F206" s="40">
        <f t="shared" si="2"/>
        <v>31732250</v>
      </c>
    </row>
    <row r="207" spans="1:6" ht="45.75" customHeight="1" x14ac:dyDescent="0.25">
      <c r="A207" s="36" t="s">
        <v>389</v>
      </c>
      <c r="B207" s="37" t="s">
        <v>32</v>
      </c>
      <c r="C207" s="38" t="s">
        <v>392</v>
      </c>
      <c r="D207" s="39">
        <v>13700600</v>
      </c>
      <c r="E207" s="39" t="s">
        <v>45</v>
      </c>
      <c r="F207" s="40">
        <f t="shared" si="2"/>
        <v>13700600</v>
      </c>
    </row>
    <row r="208" spans="1:6" ht="45.75" customHeight="1" x14ac:dyDescent="0.25">
      <c r="A208" s="36" t="s">
        <v>393</v>
      </c>
      <c r="B208" s="37" t="s">
        <v>32</v>
      </c>
      <c r="C208" s="38" t="s">
        <v>394</v>
      </c>
      <c r="D208" s="39">
        <v>5901900</v>
      </c>
      <c r="E208" s="39" t="s">
        <v>45</v>
      </c>
      <c r="F208" s="40">
        <f t="shared" si="2"/>
        <v>5901900</v>
      </c>
    </row>
    <row r="209" spans="1:6" ht="45.75" customHeight="1" x14ac:dyDescent="0.25">
      <c r="A209" s="36" t="s">
        <v>395</v>
      </c>
      <c r="B209" s="37" t="s">
        <v>32</v>
      </c>
      <c r="C209" s="38" t="s">
        <v>396</v>
      </c>
      <c r="D209" s="39">
        <v>5901900</v>
      </c>
      <c r="E209" s="39" t="s">
        <v>45</v>
      </c>
      <c r="F209" s="40">
        <f t="shared" si="2"/>
        <v>5901900</v>
      </c>
    </row>
    <row r="210" spans="1:6" ht="59.25" customHeight="1" x14ac:dyDescent="0.25">
      <c r="A210" s="36" t="s">
        <v>397</v>
      </c>
      <c r="B210" s="37" t="s">
        <v>32</v>
      </c>
      <c r="C210" s="38" t="s">
        <v>398</v>
      </c>
      <c r="D210" s="39">
        <v>5042900</v>
      </c>
      <c r="E210" s="39">
        <v>1240500</v>
      </c>
      <c r="F210" s="40">
        <f t="shared" si="2"/>
        <v>3802400</v>
      </c>
    </row>
    <row r="211" spans="1:6" ht="51.75" customHeight="1" x14ac:dyDescent="0.25">
      <c r="A211" s="36" t="s">
        <v>399</v>
      </c>
      <c r="B211" s="37" t="s">
        <v>32</v>
      </c>
      <c r="C211" s="38" t="s">
        <v>400</v>
      </c>
      <c r="D211" s="39">
        <v>5042900</v>
      </c>
      <c r="E211" s="39">
        <v>1240500</v>
      </c>
      <c r="F211" s="40">
        <f t="shared" si="2"/>
        <v>3802400</v>
      </c>
    </row>
    <row r="212" spans="1:6" ht="54.75" customHeight="1" x14ac:dyDescent="0.25">
      <c r="A212" s="36" t="s">
        <v>401</v>
      </c>
      <c r="B212" s="37" t="s">
        <v>32</v>
      </c>
      <c r="C212" s="38" t="s">
        <v>402</v>
      </c>
      <c r="D212" s="39">
        <v>37934000</v>
      </c>
      <c r="E212" s="39">
        <v>19503005.5</v>
      </c>
      <c r="F212" s="40">
        <f t="shared" si="2"/>
        <v>18430994.5</v>
      </c>
    </row>
    <row r="213" spans="1:6" ht="46.9" customHeight="1" x14ac:dyDescent="0.25">
      <c r="A213" s="36" t="s">
        <v>403</v>
      </c>
      <c r="B213" s="37" t="s">
        <v>32</v>
      </c>
      <c r="C213" s="38" t="s">
        <v>404</v>
      </c>
      <c r="D213" s="39">
        <v>37934000</v>
      </c>
      <c r="E213" s="39">
        <v>19503005.5</v>
      </c>
      <c r="F213" s="40">
        <f t="shared" ref="F213:F276" si="3">IF(OR(D213="-",IF(E213="-",0,E213)&gt;=IF(D213="-",0,D213)),"-",IF(D213="-",0,D213)-IF(E213="-",0,E213))</f>
        <v>18430994.5</v>
      </c>
    </row>
    <row r="214" spans="1:6" ht="46.9" customHeight="1" x14ac:dyDescent="0.25">
      <c r="A214" s="36" t="s">
        <v>405</v>
      </c>
      <c r="B214" s="37" t="s">
        <v>32</v>
      </c>
      <c r="C214" s="38" t="s">
        <v>406</v>
      </c>
      <c r="D214" s="39">
        <v>80987500</v>
      </c>
      <c r="E214" s="39" t="s">
        <v>45</v>
      </c>
      <c r="F214" s="40">
        <f t="shared" si="3"/>
        <v>80987500</v>
      </c>
    </row>
    <row r="215" spans="1:6" ht="46.9" customHeight="1" x14ac:dyDescent="0.25">
      <c r="A215" s="36" t="s">
        <v>407</v>
      </c>
      <c r="B215" s="37" t="s">
        <v>32</v>
      </c>
      <c r="C215" s="38" t="s">
        <v>408</v>
      </c>
      <c r="D215" s="39">
        <v>80987500</v>
      </c>
      <c r="E215" s="39" t="s">
        <v>45</v>
      </c>
      <c r="F215" s="40">
        <f t="shared" si="3"/>
        <v>80987500</v>
      </c>
    </row>
    <row r="216" spans="1:6" ht="30" customHeight="1" x14ac:dyDescent="0.25">
      <c r="A216" s="36" t="s">
        <v>409</v>
      </c>
      <c r="B216" s="37" t="s">
        <v>32</v>
      </c>
      <c r="C216" s="38" t="s">
        <v>410</v>
      </c>
      <c r="D216" s="39">
        <v>2063700</v>
      </c>
      <c r="E216" s="39" t="s">
        <v>45</v>
      </c>
      <c r="F216" s="40">
        <f t="shared" si="3"/>
        <v>2063700</v>
      </c>
    </row>
    <row r="217" spans="1:6" ht="28.15" customHeight="1" x14ac:dyDescent="0.25">
      <c r="A217" s="36" t="s">
        <v>411</v>
      </c>
      <c r="B217" s="37" t="s">
        <v>32</v>
      </c>
      <c r="C217" s="38" t="s">
        <v>412</v>
      </c>
      <c r="D217" s="39">
        <v>2063700</v>
      </c>
      <c r="E217" s="39" t="s">
        <v>45</v>
      </c>
      <c r="F217" s="40">
        <f t="shared" si="3"/>
        <v>2063700</v>
      </c>
    </row>
    <row r="218" spans="1:6" ht="51" customHeight="1" x14ac:dyDescent="0.25">
      <c r="A218" s="36" t="s">
        <v>413</v>
      </c>
      <c r="B218" s="37" t="s">
        <v>32</v>
      </c>
      <c r="C218" s="38" t="s">
        <v>414</v>
      </c>
      <c r="D218" s="39">
        <v>448400</v>
      </c>
      <c r="E218" s="39">
        <v>448313.26</v>
      </c>
      <c r="F218" s="40">
        <f t="shared" si="3"/>
        <v>86.739999999990687</v>
      </c>
    </row>
    <row r="219" spans="1:6" ht="51" customHeight="1" x14ac:dyDescent="0.25">
      <c r="A219" s="36" t="s">
        <v>415</v>
      </c>
      <c r="B219" s="37" t="s">
        <v>32</v>
      </c>
      <c r="C219" s="38" t="s">
        <v>416</v>
      </c>
      <c r="D219" s="39">
        <v>448400</v>
      </c>
      <c r="E219" s="39">
        <v>448313.26</v>
      </c>
      <c r="F219" s="40">
        <f t="shared" si="3"/>
        <v>86.739999999990687</v>
      </c>
    </row>
    <row r="220" spans="1:6" ht="51" customHeight="1" x14ac:dyDescent="0.25">
      <c r="A220" s="36" t="s">
        <v>417</v>
      </c>
      <c r="B220" s="37" t="s">
        <v>32</v>
      </c>
      <c r="C220" s="38" t="s">
        <v>418</v>
      </c>
      <c r="D220" s="39">
        <v>33236600</v>
      </c>
      <c r="E220" s="39" t="s">
        <v>45</v>
      </c>
      <c r="F220" s="40">
        <f t="shared" si="3"/>
        <v>33236600</v>
      </c>
    </row>
    <row r="221" spans="1:6" ht="51" customHeight="1" x14ac:dyDescent="0.25">
      <c r="A221" s="36" t="s">
        <v>419</v>
      </c>
      <c r="B221" s="37" t="s">
        <v>32</v>
      </c>
      <c r="C221" s="38" t="s">
        <v>420</v>
      </c>
      <c r="D221" s="39">
        <v>33236600</v>
      </c>
      <c r="E221" s="39" t="s">
        <v>45</v>
      </c>
      <c r="F221" s="40">
        <f t="shared" si="3"/>
        <v>33236600</v>
      </c>
    </row>
    <row r="222" spans="1:6" ht="51" customHeight="1" x14ac:dyDescent="0.25">
      <c r="A222" s="36" t="s">
        <v>421</v>
      </c>
      <c r="B222" s="37" t="s">
        <v>32</v>
      </c>
      <c r="C222" s="38" t="s">
        <v>422</v>
      </c>
      <c r="D222" s="39">
        <v>5180000</v>
      </c>
      <c r="E222" s="39" t="s">
        <v>45</v>
      </c>
      <c r="F222" s="40">
        <f t="shared" si="3"/>
        <v>5180000</v>
      </c>
    </row>
    <row r="223" spans="1:6" ht="51" customHeight="1" x14ac:dyDescent="0.25">
      <c r="A223" s="36" t="s">
        <v>423</v>
      </c>
      <c r="B223" s="37" t="s">
        <v>32</v>
      </c>
      <c r="C223" s="38" t="s">
        <v>424</v>
      </c>
      <c r="D223" s="39">
        <v>5180000</v>
      </c>
      <c r="E223" s="39" t="s">
        <v>45</v>
      </c>
      <c r="F223" s="40">
        <f t="shared" si="3"/>
        <v>5180000</v>
      </c>
    </row>
    <row r="224" spans="1:6" ht="51" customHeight="1" x14ac:dyDescent="0.25">
      <c r="A224" s="36" t="s">
        <v>425</v>
      </c>
      <c r="B224" s="37" t="s">
        <v>32</v>
      </c>
      <c r="C224" s="38" t="s">
        <v>426</v>
      </c>
      <c r="D224" s="39">
        <v>242643200</v>
      </c>
      <c r="E224" s="39" t="s">
        <v>45</v>
      </c>
      <c r="F224" s="40">
        <f t="shared" si="3"/>
        <v>242643200</v>
      </c>
    </row>
    <row r="225" spans="1:6" ht="51" customHeight="1" x14ac:dyDescent="0.25">
      <c r="A225" s="36" t="s">
        <v>427</v>
      </c>
      <c r="B225" s="37" t="s">
        <v>32</v>
      </c>
      <c r="C225" s="38" t="s">
        <v>428</v>
      </c>
      <c r="D225" s="39">
        <v>242643200</v>
      </c>
      <c r="E225" s="39" t="s">
        <v>45</v>
      </c>
      <c r="F225" s="40">
        <f t="shared" si="3"/>
        <v>242643200</v>
      </c>
    </row>
    <row r="226" spans="1:6" ht="15" x14ac:dyDescent="0.25">
      <c r="A226" s="36" t="s">
        <v>429</v>
      </c>
      <c r="B226" s="37" t="s">
        <v>32</v>
      </c>
      <c r="C226" s="38" t="s">
        <v>430</v>
      </c>
      <c r="D226" s="39">
        <v>131428700</v>
      </c>
      <c r="E226" s="39">
        <v>3758883.64</v>
      </c>
      <c r="F226" s="40">
        <f t="shared" si="3"/>
        <v>127669816.36</v>
      </c>
    </row>
    <row r="227" spans="1:6" ht="15" x14ac:dyDescent="0.25">
      <c r="A227" s="36" t="s">
        <v>431</v>
      </c>
      <c r="B227" s="37" t="s">
        <v>32</v>
      </c>
      <c r="C227" s="38" t="s">
        <v>432</v>
      </c>
      <c r="D227" s="39">
        <v>131428700</v>
      </c>
      <c r="E227" s="39">
        <v>3758883.64</v>
      </c>
      <c r="F227" s="40">
        <f t="shared" si="3"/>
        <v>127669816.36</v>
      </c>
    </row>
    <row r="228" spans="1:6" ht="15" x14ac:dyDescent="0.25">
      <c r="A228" s="36" t="s">
        <v>431</v>
      </c>
      <c r="B228" s="37" t="s">
        <v>32</v>
      </c>
      <c r="C228" s="38" t="s">
        <v>433</v>
      </c>
      <c r="D228" s="39">
        <v>1758000</v>
      </c>
      <c r="E228" s="39" t="s">
        <v>45</v>
      </c>
      <c r="F228" s="40">
        <f t="shared" si="3"/>
        <v>1758000</v>
      </c>
    </row>
    <row r="229" spans="1:6" ht="15" x14ac:dyDescent="0.25">
      <c r="A229" s="36" t="s">
        <v>431</v>
      </c>
      <c r="B229" s="37" t="s">
        <v>32</v>
      </c>
      <c r="C229" s="38" t="s">
        <v>434</v>
      </c>
      <c r="D229" s="39">
        <v>45836900</v>
      </c>
      <c r="E229" s="39">
        <v>1783788.55</v>
      </c>
      <c r="F229" s="40">
        <f t="shared" si="3"/>
        <v>44053111.450000003</v>
      </c>
    </row>
    <row r="230" spans="1:6" ht="15" x14ac:dyDescent="0.25">
      <c r="A230" s="36" t="s">
        <v>431</v>
      </c>
      <c r="B230" s="37" t="s">
        <v>32</v>
      </c>
      <c r="C230" s="38" t="s">
        <v>435</v>
      </c>
      <c r="D230" s="39">
        <v>57455500</v>
      </c>
      <c r="E230" s="39">
        <v>1879264.51</v>
      </c>
      <c r="F230" s="40">
        <f t="shared" si="3"/>
        <v>55576235.490000002</v>
      </c>
    </row>
    <row r="231" spans="1:6" ht="15" x14ac:dyDescent="0.25">
      <c r="A231" s="36" t="s">
        <v>431</v>
      </c>
      <c r="B231" s="37" t="s">
        <v>32</v>
      </c>
      <c r="C231" s="38" t="s">
        <v>436</v>
      </c>
      <c r="D231" s="39">
        <v>800000</v>
      </c>
      <c r="E231" s="39">
        <v>95830.58</v>
      </c>
      <c r="F231" s="40">
        <f t="shared" si="3"/>
        <v>704169.42</v>
      </c>
    </row>
    <row r="232" spans="1:6" ht="15" x14ac:dyDescent="0.25">
      <c r="A232" s="36" t="s">
        <v>431</v>
      </c>
      <c r="B232" s="37" t="s">
        <v>32</v>
      </c>
      <c r="C232" s="38" t="s">
        <v>437</v>
      </c>
      <c r="D232" s="39">
        <v>25578300</v>
      </c>
      <c r="E232" s="39" t="s">
        <v>45</v>
      </c>
      <c r="F232" s="40">
        <f t="shared" si="3"/>
        <v>25578300</v>
      </c>
    </row>
    <row r="233" spans="1:6" ht="41.25" customHeight="1" x14ac:dyDescent="0.25">
      <c r="A233" s="36" t="s">
        <v>438</v>
      </c>
      <c r="B233" s="37" t="s">
        <v>32</v>
      </c>
      <c r="C233" s="38" t="s">
        <v>439</v>
      </c>
      <c r="D233" s="39">
        <v>1722284200</v>
      </c>
      <c r="E233" s="39">
        <v>419392216.25</v>
      </c>
      <c r="F233" s="40">
        <f t="shared" si="3"/>
        <v>1302891983.75</v>
      </c>
    </row>
    <row r="234" spans="1:6" ht="37.700000000000003" customHeight="1" x14ac:dyDescent="0.25">
      <c r="A234" s="36" t="s">
        <v>440</v>
      </c>
      <c r="B234" s="37" t="s">
        <v>32</v>
      </c>
      <c r="C234" s="38" t="s">
        <v>441</v>
      </c>
      <c r="D234" s="39">
        <v>417100</v>
      </c>
      <c r="E234" s="39">
        <v>130000</v>
      </c>
      <c r="F234" s="40">
        <f t="shared" si="3"/>
        <v>287100</v>
      </c>
    </row>
    <row r="235" spans="1:6" ht="37.700000000000003" customHeight="1" x14ac:dyDescent="0.25">
      <c r="A235" s="36" t="s">
        <v>442</v>
      </c>
      <c r="B235" s="37" t="s">
        <v>32</v>
      </c>
      <c r="C235" s="38" t="s">
        <v>443</v>
      </c>
      <c r="D235" s="39">
        <v>417100</v>
      </c>
      <c r="E235" s="39">
        <v>130000</v>
      </c>
      <c r="F235" s="40">
        <f t="shared" si="3"/>
        <v>287100</v>
      </c>
    </row>
    <row r="236" spans="1:6" ht="41.25" customHeight="1" x14ac:dyDescent="0.25">
      <c r="A236" s="36" t="s">
        <v>444</v>
      </c>
      <c r="B236" s="37" t="s">
        <v>32</v>
      </c>
      <c r="C236" s="38" t="s">
        <v>445</v>
      </c>
      <c r="D236" s="39">
        <v>4960600</v>
      </c>
      <c r="E236" s="39">
        <v>1739513.84</v>
      </c>
      <c r="F236" s="40">
        <f t="shared" si="3"/>
        <v>3221086.16</v>
      </c>
    </row>
    <row r="237" spans="1:6" ht="40.5" customHeight="1" x14ac:dyDescent="0.25">
      <c r="A237" s="36" t="s">
        <v>446</v>
      </c>
      <c r="B237" s="37" t="s">
        <v>32</v>
      </c>
      <c r="C237" s="38" t="s">
        <v>447</v>
      </c>
      <c r="D237" s="39">
        <v>4960600</v>
      </c>
      <c r="E237" s="39">
        <v>1739513.84</v>
      </c>
      <c r="F237" s="40">
        <f t="shared" si="3"/>
        <v>3221086.16</v>
      </c>
    </row>
    <row r="238" spans="1:6" ht="28.15" customHeight="1" x14ac:dyDescent="0.25">
      <c r="A238" s="36" t="s">
        <v>448</v>
      </c>
      <c r="B238" s="37" t="s">
        <v>32</v>
      </c>
      <c r="C238" s="38" t="s">
        <v>449</v>
      </c>
      <c r="D238" s="39">
        <v>569348800</v>
      </c>
      <c r="E238" s="39">
        <v>144123520.61000001</v>
      </c>
      <c r="F238" s="40">
        <f t="shared" si="3"/>
        <v>425225279.38999999</v>
      </c>
    </row>
    <row r="239" spans="1:6" ht="28.15" customHeight="1" x14ac:dyDescent="0.25">
      <c r="A239" s="36" t="s">
        <v>450</v>
      </c>
      <c r="B239" s="37" t="s">
        <v>32</v>
      </c>
      <c r="C239" s="38" t="s">
        <v>451</v>
      </c>
      <c r="D239" s="39">
        <v>569348800</v>
      </c>
      <c r="E239" s="39">
        <v>144123520.61000001</v>
      </c>
      <c r="F239" s="40">
        <f t="shared" si="3"/>
        <v>425225279.38999999</v>
      </c>
    </row>
    <row r="240" spans="1:6" ht="28.15" customHeight="1" x14ac:dyDescent="0.25">
      <c r="A240" s="36" t="s">
        <v>450</v>
      </c>
      <c r="B240" s="37" t="s">
        <v>32</v>
      </c>
      <c r="C240" s="38" t="s">
        <v>452</v>
      </c>
      <c r="D240" s="39">
        <v>5265700</v>
      </c>
      <c r="E240" s="39">
        <v>561323.05000000005</v>
      </c>
      <c r="F240" s="40">
        <f t="shared" si="3"/>
        <v>4704376.95</v>
      </c>
    </row>
    <row r="241" spans="1:6" ht="28.15" customHeight="1" x14ac:dyDescent="0.25">
      <c r="A241" s="36" t="s">
        <v>450</v>
      </c>
      <c r="B241" s="37" t="s">
        <v>32</v>
      </c>
      <c r="C241" s="38" t="s">
        <v>453</v>
      </c>
      <c r="D241" s="39">
        <v>163924000</v>
      </c>
      <c r="E241" s="39">
        <v>40981020</v>
      </c>
      <c r="F241" s="40">
        <f t="shared" si="3"/>
        <v>122942980</v>
      </c>
    </row>
    <row r="242" spans="1:6" ht="28.15" customHeight="1" x14ac:dyDescent="0.25">
      <c r="A242" s="36" t="s">
        <v>450</v>
      </c>
      <c r="B242" s="37" t="s">
        <v>32</v>
      </c>
      <c r="C242" s="38" t="s">
        <v>454</v>
      </c>
      <c r="D242" s="39">
        <v>44862000</v>
      </c>
      <c r="E242" s="39">
        <v>7330000</v>
      </c>
      <c r="F242" s="40">
        <f t="shared" si="3"/>
        <v>37532000</v>
      </c>
    </row>
    <row r="243" spans="1:6" ht="28.15" customHeight="1" x14ac:dyDescent="0.25">
      <c r="A243" s="36" t="s">
        <v>450</v>
      </c>
      <c r="B243" s="37" t="s">
        <v>32</v>
      </c>
      <c r="C243" s="38" t="s">
        <v>455</v>
      </c>
      <c r="D243" s="39">
        <v>349882300</v>
      </c>
      <c r="E243" s="39">
        <v>94160777.560000002</v>
      </c>
      <c r="F243" s="40">
        <f t="shared" si="3"/>
        <v>255721522.44</v>
      </c>
    </row>
    <row r="244" spans="1:6" ht="28.15" customHeight="1" x14ac:dyDescent="0.25">
      <c r="A244" s="36" t="s">
        <v>450</v>
      </c>
      <c r="B244" s="37" t="s">
        <v>32</v>
      </c>
      <c r="C244" s="38" t="s">
        <v>456</v>
      </c>
      <c r="D244" s="39">
        <v>5414800</v>
      </c>
      <c r="E244" s="39">
        <v>1090400</v>
      </c>
      <c r="F244" s="40">
        <f t="shared" si="3"/>
        <v>4324400</v>
      </c>
    </row>
    <row r="245" spans="1:6" ht="46.9" customHeight="1" x14ac:dyDescent="0.25">
      <c r="A245" s="36" t="s">
        <v>457</v>
      </c>
      <c r="B245" s="37" t="s">
        <v>32</v>
      </c>
      <c r="C245" s="38" t="s">
        <v>458</v>
      </c>
      <c r="D245" s="39">
        <v>64920100</v>
      </c>
      <c r="E245" s="39" t="s">
        <v>45</v>
      </c>
      <c r="F245" s="40">
        <f t="shared" si="3"/>
        <v>64920100</v>
      </c>
    </row>
    <row r="246" spans="1:6" ht="46.9" customHeight="1" x14ac:dyDescent="0.25">
      <c r="A246" s="36" t="s">
        <v>459</v>
      </c>
      <c r="B246" s="37" t="s">
        <v>32</v>
      </c>
      <c r="C246" s="38" t="s">
        <v>460</v>
      </c>
      <c r="D246" s="39">
        <v>64920100</v>
      </c>
      <c r="E246" s="39" t="s">
        <v>45</v>
      </c>
      <c r="F246" s="40">
        <f t="shared" si="3"/>
        <v>64920100</v>
      </c>
    </row>
    <row r="247" spans="1:6" ht="60.75" customHeight="1" x14ac:dyDescent="0.25">
      <c r="A247" s="36" t="s">
        <v>461</v>
      </c>
      <c r="B247" s="37" t="s">
        <v>32</v>
      </c>
      <c r="C247" s="38" t="s">
        <v>462</v>
      </c>
      <c r="D247" s="39">
        <v>5183800</v>
      </c>
      <c r="E247" s="39">
        <v>983322.68</v>
      </c>
      <c r="F247" s="40">
        <f t="shared" si="3"/>
        <v>4200477.32</v>
      </c>
    </row>
    <row r="248" spans="1:6" ht="57" customHeight="1" x14ac:dyDescent="0.25">
      <c r="A248" s="36" t="s">
        <v>463</v>
      </c>
      <c r="B248" s="37" t="s">
        <v>32</v>
      </c>
      <c r="C248" s="38" t="s">
        <v>464</v>
      </c>
      <c r="D248" s="39">
        <v>5183800</v>
      </c>
      <c r="E248" s="39">
        <v>983322.68</v>
      </c>
      <c r="F248" s="40">
        <f t="shared" si="3"/>
        <v>4200477.32</v>
      </c>
    </row>
    <row r="249" spans="1:6" ht="56.25" customHeight="1" x14ac:dyDescent="0.25">
      <c r="A249" s="36" t="s">
        <v>465</v>
      </c>
      <c r="B249" s="37" t="s">
        <v>32</v>
      </c>
      <c r="C249" s="38" t="s">
        <v>466</v>
      </c>
      <c r="D249" s="39">
        <v>14600</v>
      </c>
      <c r="E249" s="39" t="s">
        <v>45</v>
      </c>
      <c r="F249" s="40">
        <f t="shared" si="3"/>
        <v>14600</v>
      </c>
    </row>
    <row r="250" spans="1:6" ht="46.9" customHeight="1" x14ac:dyDescent="0.25">
      <c r="A250" s="36" t="s">
        <v>467</v>
      </c>
      <c r="B250" s="37" t="s">
        <v>32</v>
      </c>
      <c r="C250" s="38" t="s">
        <v>468</v>
      </c>
      <c r="D250" s="39">
        <v>14600</v>
      </c>
      <c r="E250" s="39" t="s">
        <v>45</v>
      </c>
      <c r="F250" s="40">
        <f t="shared" si="3"/>
        <v>14600</v>
      </c>
    </row>
    <row r="251" spans="1:6" ht="28.15" customHeight="1" x14ac:dyDescent="0.25">
      <c r="A251" s="36" t="s">
        <v>469</v>
      </c>
      <c r="B251" s="37" t="s">
        <v>32</v>
      </c>
      <c r="C251" s="38" t="s">
        <v>470</v>
      </c>
      <c r="D251" s="39">
        <v>47826500</v>
      </c>
      <c r="E251" s="39">
        <v>11970000</v>
      </c>
      <c r="F251" s="40">
        <f t="shared" si="3"/>
        <v>35856500</v>
      </c>
    </row>
    <row r="252" spans="1:6" ht="40.5" customHeight="1" x14ac:dyDescent="0.25">
      <c r="A252" s="36" t="s">
        <v>471</v>
      </c>
      <c r="B252" s="37" t="s">
        <v>32</v>
      </c>
      <c r="C252" s="38" t="s">
        <v>472</v>
      </c>
      <c r="D252" s="39">
        <v>47826500</v>
      </c>
      <c r="E252" s="39">
        <v>11970000</v>
      </c>
      <c r="F252" s="40">
        <f t="shared" si="3"/>
        <v>35856500</v>
      </c>
    </row>
    <row r="253" spans="1:6" ht="49.5" customHeight="1" x14ac:dyDescent="0.25">
      <c r="A253" s="36" t="s">
        <v>473</v>
      </c>
      <c r="B253" s="37" t="s">
        <v>32</v>
      </c>
      <c r="C253" s="38" t="s">
        <v>474</v>
      </c>
      <c r="D253" s="39">
        <v>1773200</v>
      </c>
      <c r="E253" s="39">
        <v>1489398.87</v>
      </c>
      <c r="F253" s="40">
        <f t="shared" si="3"/>
        <v>283801.12999999989</v>
      </c>
    </row>
    <row r="254" spans="1:6" ht="60" customHeight="1" x14ac:dyDescent="0.25">
      <c r="A254" s="36" t="s">
        <v>475</v>
      </c>
      <c r="B254" s="37" t="s">
        <v>32</v>
      </c>
      <c r="C254" s="38" t="s">
        <v>476</v>
      </c>
      <c r="D254" s="39">
        <v>1773200</v>
      </c>
      <c r="E254" s="39">
        <v>1489398.87</v>
      </c>
      <c r="F254" s="40">
        <f t="shared" si="3"/>
        <v>283801.12999999989</v>
      </c>
    </row>
    <row r="255" spans="1:6" ht="36" customHeight="1" x14ac:dyDescent="0.25">
      <c r="A255" s="36" t="s">
        <v>477</v>
      </c>
      <c r="B255" s="37" t="s">
        <v>32</v>
      </c>
      <c r="C255" s="38" t="s">
        <v>478</v>
      </c>
      <c r="D255" s="39">
        <v>37745000</v>
      </c>
      <c r="E255" s="39">
        <v>11963171.17</v>
      </c>
      <c r="F255" s="40">
        <f t="shared" si="3"/>
        <v>25781828.829999998</v>
      </c>
    </row>
    <row r="256" spans="1:6" ht="28.15" customHeight="1" x14ac:dyDescent="0.25">
      <c r="A256" s="36" t="s">
        <v>479</v>
      </c>
      <c r="B256" s="37" t="s">
        <v>32</v>
      </c>
      <c r="C256" s="38" t="s">
        <v>480</v>
      </c>
      <c r="D256" s="39">
        <v>37745000</v>
      </c>
      <c r="E256" s="39">
        <v>11963171.17</v>
      </c>
      <c r="F256" s="40">
        <f t="shared" si="3"/>
        <v>25781828.829999998</v>
      </c>
    </row>
    <row r="257" spans="1:6" ht="37.700000000000003" customHeight="1" x14ac:dyDescent="0.25">
      <c r="A257" s="36" t="s">
        <v>481</v>
      </c>
      <c r="B257" s="37" t="s">
        <v>32</v>
      </c>
      <c r="C257" s="38" t="s">
        <v>482</v>
      </c>
      <c r="D257" s="39">
        <v>28649700</v>
      </c>
      <c r="E257" s="39">
        <v>7908732</v>
      </c>
      <c r="F257" s="40">
        <f t="shared" si="3"/>
        <v>20740968</v>
      </c>
    </row>
    <row r="258" spans="1:6" ht="37.700000000000003" customHeight="1" x14ac:dyDescent="0.25">
      <c r="A258" s="36" t="s">
        <v>483</v>
      </c>
      <c r="B258" s="37" t="s">
        <v>32</v>
      </c>
      <c r="C258" s="38" t="s">
        <v>484</v>
      </c>
      <c r="D258" s="39">
        <v>28649700</v>
      </c>
      <c r="E258" s="39">
        <v>7908732</v>
      </c>
      <c r="F258" s="40">
        <f t="shared" si="3"/>
        <v>20740968</v>
      </c>
    </row>
    <row r="259" spans="1:6" ht="32.25" customHeight="1" x14ac:dyDescent="0.25">
      <c r="A259" s="36" t="s">
        <v>485</v>
      </c>
      <c r="B259" s="37" t="s">
        <v>32</v>
      </c>
      <c r="C259" s="38" t="s">
        <v>486</v>
      </c>
      <c r="D259" s="39">
        <v>4089700</v>
      </c>
      <c r="E259" s="39">
        <v>769557.08</v>
      </c>
      <c r="F259" s="40">
        <f t="shared" si="3"/>
        <v>3320142.92</v>
      </c>
    </row>
    <row r="260" spans="1:6" ht="28.15" customHeight="1" x14ac:dyDescent="0.25">
      <c r="A260" s="36" t="s">
        <v>487</v>
      </c>
      <c r="B260" s="37" t="s">
        <v>32</v>
      </c>
      <c r="C260" s="38" t="s">
        <v>488</v>
      </c>
      <c r="D260" s="39">
        <v>4089700</v>
      </c>
      <c r="E260" s="39">
        <v>769557.08</v>
      </c>
      <c r="F260" s="40">
        <f t="shared" si="3"/>
        <v>3320142.92</v>
      </c>
    </row>
    <row r="261" spans="1:6" ht="15" x14ac:dyDescent="0.25">
      <c r="A261" s="36" t="s">
        <v>489</v>
      </c>
      <c r="B261" s="37" t="s">
        <v>32</v>
      </c>
      <c r="C261" s="38" t="s">
        <v>490</v>
      </c>
      <c r="D261" s="39">
        <v>957355100</v>
      </c>
      <c r="E261" s="39">
        <v>238315000</v>
      </c>
      <c r="F261" s="40">
        <f t="shared" si="3"/>
        <v>719040100</v>
      </c>
    </row>
    <row r="262" spans="1:6" ht="15" x14ac:dyDescent="0.25">
      <c r="A262" s="36" t="s">
        <v>491</v>
      </c>
      <c r="B262" s="37" t="s">
        <v>32</v>
      </c>
      <c r="C262" s="38" t="s">
        <v>492</v>
      </c>
      <c r="D262" s="39">
        <v>957355100</v>
      </c>
      <c r="E262" s="39">
        <v>238315000</v>
      </c>
      <c r="F262" s="40">
        <f t="shared" si="3"/>
        <v>719040100</v>
      </c>
    </row>
    <row r="263" spans="1:6" ht="15" x14ac:dyDescent="0.25">
      <c r="A263" s="36" t="s">
        <v>491</v>
      </c>
      <c r="B263" s="37" t="s">
        <v>32</v>
      </c>
      <c r="C263" s="38" t="s">
        <v>493</v>
      </c>
      <c r="D263" s="39">
        <v>1852600</v>
      </c>
      <c r="E263" s="39" t="s">
        <v>45</v>
      </c>
      <c r="F263" s="40">
        <f t="shared" si="3"/>
        <v>1852600</v>
      </c>
    </row>
    <row r="264" spans="1:6" ht="15" x14ac:dyDescent="0.25">
      <c r="A264" s="36" t="s">
        <v>491</v>
      </c>
      <c r="B264" s="37" t="s">
        <v>32</v>
      </c>
      <c r="C264" s="38" t="s">
        <v>494</v>
      </c>
      <c r="D264" s="39">
        <v>955502500</v>
      </c>
      <c r="E264" s="39">
        <v>238315000</v>
      </c>
      <c r="F264" s="40">
        <f t="shared" si="3"/>
        <v>717187500</v>
      </c>
    </row>
    <row r="265" spans="1:6" ht="15" x14ac:dyDescent="0.25">
      <c r="A265" s="36" t="s">
        <v>495</v>
      </c>
      <c r="B265" s="37" t="s">
        <v>32</v>
      </c>
      <c r="C265" s="38" t="s">
        <v>496</v>
      </c>
      <c r="D265" s="39">
        <v>103937600</v>
      </c>
      <c r="E265" s="39">
        <v>23094037.620000001</v>
      </c>
      <c r="F265" s="40">
        <f t="shared" si="3"/>
        <v>80843562.379999995</v>
      </c>
    </row>
    <row r="266" spans="1:6" ht="37.700000000000003" customHeight="1" x14ac:dyDescent="0.25">
      <c r="A266" s="36" t="s">
        <v>497</v>
      </c>
      <c r="B266" s="37" t="s">
        <v>32</v>
      </c>
      <c r="C266" s="38" t="s">
        <v>498</v>
      </c>
      <c r="D266" s="39">
        <v>9117200</v>
      </c>
      <c r="E266" s="39">
        <v>1641284.14</v>
      </c>
      <c r="F266" s="40">
        <f t="shared" si="3"/>
        <v>7475915.8600000003</v>
      </c>
    </row>
    <row r="267" spans="1:6" ht="46.9" customHeight="1" x14ac:dyDescent="0.25">
      <c r="A267" s="36" t="s">
        <v>499</v>
      </c>
      <c r="B267" s="37" t="s">
        <v>32</v>
      </c>
      <c r="C267" s="38" t="s">
        <v>500</v>
      </c>
      <c r="D267" s="39">
        <v>9117200</v>
      </c>
      <c r="E267" s="39">
        <v>1641284.14</v>
      </c>
      <c r="F267" s="40">
        <f t="shared" si="3"/>
        <v>7475915.8600000003</v>
      </c>
    </row>
    <row r="268" spans="1:6" ht="46.9" customHeight="1" x14ac:dyDescent="0.25">
      <c r="A268" s="36" t="s">
        <v>499</v>
      </c>
      <c r="B268" s="37" t="s">
        <v>32</v>
      </c>
      <c r="C268" s="38" t="s">
        <v>501</v>
      </c>
      <c r="D268" s="39">
        <v>1049300</v>
      </c>
      <c r="E268" s="39">
        <v>127935.85</v>
      </c>
      <c r="F268" s="40">
        <f t="shared" si="3"/>
        <v>921364.15</v>
      </c>
    </row>
    <row r="269" spans="1:6" ht="46.9" customHeight="1" x14ac:dyDescent="0.25">
      <c r="A269" s="36" t="s">
        <v>499</v>
      </c>
      <c r="B269" s="37" t="s">
        <v>32</v>
      </c>
      <c r="C269" s="38" t="s">
        <v>502</v>
      </c>
      <c r="D269" s="39">
        <v>1592100</v>
      </c>
      <c r="E269" s="39">
        <v>358757.4</v>
      </c>
      <c r="F269" s="40">
        <f t="shared" si="3"/>
        <v>1233342.6000000001</v>
      </c>
    </row>
    <row r="270" spans="1:6" ht="46.9" customHeight="1" x14ac:dyDescent="0.25">
      <c r="A270" s="36" t="s">
        <v>499</v>
      </c>
      <c r="B270" s="37" t="s">
        <v>32</v>
      </c>
      <c r="C270" s="38" t="s">
        <v>503</v>
      </c>
      <c r="D270" s="39">
        <v>2198100</v>
      </c>
      <c r="E270" s="39">
        <v>155957.19</v>
      </c>
      <c r="F270" s="40">
        <f t="shared" si="3"/>
        <v>2042142.81</v>
      </c>
    </row>
    <row r="271" spans="1:6" ht="46.9" customHeight="1" x14ac:dyDescent="0.25">
      <c r="A271" s="36" t="s">
        <v>499</v>
      </c>
      <c r="B271" s="37" t="s">
        <v>32</v>
      </c>
      <c r="C271" s="38" t="s">
        <v>504</v>
      </c>
      <c r="D271" s="39">
        <v>2401100</v>
      </c>
      <c r="E271" s="39">
        <v>684534</v>
      </c>
      <c r="F271" s="40">
        <f t="shared" si="3"/>
        <v>1716566</v>
      </c>
    </row>
    <row r="272" spans="1:6" ht="46.9" customHeight="1" x14ac:dyDescent="0.25">
      <c r="A272" s="36" t="s">
        <v>499</v>
      </c>
      <c r="B272" s="37" t="s">
        <v>32</v>
      </c>
      <c r="C272" s="38" t="s">
        <v>505</v>
      </c>
      <c r="D272" s="39">
        <v>1876600</v>
      </c>
      <c r="E272" s="39">
        <v>314099.7</v>
      </c>
      <c r="F272" s="40">
        <f t="shared" si="3"/>
        <v>1562500.3</v>
      </c>
    </row>
    <row r="273" spans="1:6" ht="103.35" customHeight="1" x14ac:dyDescent="0.25">
      <c r="A273" s="41" t="s">
        <v>506</v>
      </c>
      <c r="B273" s="37" t="s">
        <v>32</v>
      </c>
      <c r="C273" s="38" t="s">
        <v>507</v>
      </c>
      <c r="D273" s="39">
        <v>2031100</v>
      </c>
      <c r="E273" s="39">
        <v>820500</v>
      </c>
      <c r="F273" s="40">
        <f t="shared" si="3"/>
        <v>1210600</v>
      </c>
    </row>
    <row r="274" spans="1:6" ht="103.35" customHeight="1" x14ac:dyDescent="0.25">
      <c r="A274" s="41" t="s">
        <v>508</v>
      </c>
      <c r="B274" s="37" t="s">
        <v>32</v>
      </c>
      <c r="C274" s="38" t="s">
        <v>509</v>
      </c>
      <c r="D274" s="39">
        <v>2031100</v>
      </c>
      <c r="E274" s="39">
        <v>820500</v>
      </c>
      <c r="F274" s="40">
        <f t="shared" si="3"/>
        <v>1210600</v>
      </c>
    </row>
    <row r="275" spans="1:6" ht="84.6" customHeight="1" x14ac:dyDescent="0.25">
      <c r="A275" s="41" t="s">
        <v>510</v>
      </c>
      <c r="B275" s="37" t="s">
        <v>32</v>
      </c>
      <c r="C275" s="38" t="s">
        <v>511</v>
      </c>
      <c r="D275" s="39">
        <v>67027000</v>
      </c>
      <c r="E275" s="39">
        <v>16756800</v>
      </c>
      <c r="F275" s="40">
        <f t="shared" si="3"/>
        <v>50270200</v>
      </c>
    </row>
    <row r="276" spans="1:6" ht="84.6" customHeight="1" x14ac:dyDescent="0.25">
      <c r="A276" s="41" t="s">
        <v>512</v>
      </c>
      <c r="B276" s="37" t="s">
        <v>32</v>
      </c>
      <c r="C276" s="38" t="s">
        <v>513</v>
      </c>
      <c r="D276" s="39">
        <v>67027000</v>
      </c>
      <c r="E276" s="39">
        <v>16756800</v>
      </c>
      <c r="F276" s="40">
        <f t="shared" si="3"/>
        <v>50270200</v>
      </c>
    </row>
    <row r="277" spans="1:6" ht="18.75" customHeight="1" x14ac:dyDescent="0.25">
      <c r="A277" s="36" t="s">
        <v>514</v>
      </c>
      <c r="B277" s="37" t="s">
        <v>32</v>
      </c>
      <c r="C277" s="38" t="s">
        <v>515</v>
      </c>
      <c r="D277" s="39">
        <v>25762300</v>
      </c>
      <c r="E277" s="39">
        <v>3875453.48</v>
      </c>
      <c r="F277" s="40">
        <f t="shared" ref="F277:F288" si="4">IF(OR(D277="-",IF(E277="-",0,E277)&gt;=IF(D277="-",0,D277)),"-",IF(D277="-",0,D277)-IF(E277="-",0,E277))</f>
        <v>21886846.52</v>
      </c>
    </row>
    <row r="278" spans="1:6" ht="33" customHeight="1" x14ac:dyDescent="0.25">
      <c r="A278" s="36" t="s">
        <v>516</v>
      </c>
      <c r="B278" s="37" t="s">
        <v>32</v>
      </c>
      <c r="C278" s="38" t="s">
        <v>517</v>
      </c>
      <c r="D278" s="39">
        <v>25762300</v>
      </c>
      <c r="E278" s="39">
        <v>3875453.48</v>
      </c>
      <c r="F278" s="40">
        <f t="shared" si="4"/>
        <v>21886846.52</v>
      </c>
    </row>
    <row r="279" spans="1:6" ht="46.9" customHeight="1" x14ac:dyDescent="0.25">
      <c r="A279" s="36" t="s">
        <v>518</v>
      </c>
      <c r="B279" s="37" t="s">
        <v>32</v>
      </c>
      <c r="C279" s="38" t="s">
        <v>519</v>
      </c>
      <c r="D279" s="39" t="s">
        <v>45</v>
      </c>
      <c r="E279" s="39">
        <v>40.4</v>
      </c>
      <c r="F279" s="40" t="str">
        <f t="shared" si="4"/>
        <v>-</v>
      </c>
    </row>
    <row r="280" spans="1:6" ht="86.25" customHeight="1" x14ac:dyDescent="0.25">
      <c r="A280" s="41" t="s">
        <v>520</v>
      </c>
      <c r="B280" s="37" t="s">
        <v>32</v>
      </c>
      <c r="C280" s="38" t="s">
        <v>521</v>
      </c>
      <c r="D280" s="39" t="s">
        <v>45</v>
      </c>
      <c r="E280" s="39">
        <v>40.4</v>
      </c>
      <c r="F280" s="40" t="str">
        <f t="shared" si="4"/>
        <v>-</v>
      </c>
    </row>
    <row r="281" spans="1:6" ht="56.45" customHeight="1" x14ac:dyDescent="0.25">
      <c r="A281" s="41" t="s">
        <v>522</v>
      </c>
      <c r="B281" s="37" t="s">
        <v>32</v>
      </c>
      <c r="C281" s="38" t="s">
        <v>523</v>
      </c>
      <c r="D281" s="39" t="s">
        <v>45</v>
      </c>
      <c r="E281" s="39">
        <v>40.4</v>
      </c>
      <c r="F281" s="40" t="str">
        <f t="shared" si="4"/>
        <v>-</v>
      </c>
    </row>
    <row r="282" spans="1:6" ht="60.75" customHeight="1" x14ac:dyDescent="0.25">
      <c r="A282" s="36" t="s">
        <v>524</v>
      </c>
      <c r="B282" s="37" t="s">
        <v>32</v>
      </c>
      <c r="C282" s="38" t="s">
        <v>525</v>
      </c>
      <c r="D282" s="39" t="s">
        <v>45</v>
      </c>
      <c r="E282" s="39">
        <v>40.4</v>
      </c>
      <c r="F282" s="40" t="str">
        <f t="shared" si="4"/>
        <v>-</v>
      </c>
    </row>
    <row r="283" spans="1:6" ht="37.700000000000003" customHeight="1" x14ac:dyDescent="0.25">
      <c r="A283" s="36" t="s">
        <v>526</v>
      </c>
      <c r="B283" s="37" t="s">
        <v>32</v>
      </c>
      <c r="C283" s="38" t="s">
        <v>527</v>
      </c>
      <c r="D283" s="39" t="s">
        <v>45</v>
      </c>
      <c r="E283" s="39">
        <v>-6502390.6900000004</v>
      </c>
      <c r="F283" s="40" t="str">
        <f t="shared" si="4"/>
        <v>-</v>
      </c>
    </row>
    <row r="284" spans="1:6" ht="50.25" customHeight="1" x14ac:dyDescent="0.25">
      <c r="A284" s="36" t="s">
        <v>528</v>
      </c>
      <c r="B284" s="37" t="s">
        <v>32</v>
      </c>
      <c r="C284" s="38" t="s">
        <v>529</v>
      </c>
      <c r="D284" s="39" t="s">
        <v>45</v>
      </c>
      <c r="E284" s="39">
        <v>-6502390.6900000004</v>
      </c>
      <c r="F284" s="40" t="str">
        <f t="shared" si="4"/>
        <v>-</v>
      </c>
    </row>
    <row r="285" spans="1:6" ht="41.25" customHeight="1" x14ac:dyDescent="0.25">
      <c r="A285" s="36" t="s">
        <v>530</v>
      </c>
      <c r="B285" s="37" t="s">
        <v>32</v>
      </c>
      <c r="C285" s="38" t="s">
        <v>531</v>
      </c>
      <c r="D285" s="39" t="s">
        <v>45</v>
      </c>
      <c r="E285" s="39">
        <v>-31513.86</v>
      </c>
      <c r="F285" s="40" t="str">
        <f t="shared" si="4"/>
        <v>-</v>
      </c>
    </row>
    <row r="286" spans="1:6" ht="37.700000000000003" customHeight="1" x14ac:dyDescent="0.25">
      <c r="A286" s="36" t="s">
        <v>532</v>
      </c>
      <c r="B286" s="37" t="s">
        <v>32</v>
      </c>
      <c r="C286" s="38" t="s">
        <v>533</v>
      </c>
      <c r="D286" s="39" t="s">
        <v>45</v>
      </c>
      <c r="E286" s="39">
        <v>-6470876.8300000001</v>
      </c>
      <c r="F286" s="40" t="str">
        <f t="shared" si="4"/>
        <v>-</v>
      </c>
    </row>
    <row r="287" spans="1:6" ht="37.700000000000003" customHeight="1" x14ac:dyDescent="0.25">
      <c r="A287" s="36" t="s">
        <v>532</v>
      </c>
      <c r="B287" s="37" t="s">
        <v>32</v>
      </c>
      <c r="C287" s="38" t="s">
        <v>534</v>
      </c>
      <c r="D287" s="39" t="s">
        <v>45</v>
      </c>
      <c r="E287" s="39">
        <v>-40.4</v>
      </c>
      <c r="F287" s="40" t="str">
        <f t="shared" si="4"/>
        <v>-</v>
      </c>
    </row>
    <row r="288" spans="1:6" ht="37.700000000000003" customHeight="1" x14ac:dyDescent="0.25">
      <c r="A288" s="36" t="s">
        <v>532</v>
      </c>
      <c r="B288" s="37" t="s">
        <v>32</v>
      </c>
      <c r="C288" s="38" t="s">
        <v>535</v>
      </c>
      <c r="D288" s="39" t="s">
        <v>45</v>
      </c>
      <c r="E288" s="39">
        <v>-6470836.4299999997</v>
      </c>
      <c r="F288" s="40" t="str">
        <f t="shared" si="4"/>
        <v>-</v>
      </c>
    </row>
    <row r="289" spans="1:6" ht="12.75" customHeight="1" x14ac:dyDescent="0.25">
      <c r="A289" s="42"/>
      <c r="B289" s="43"/>
      <c r="C289" s="43"/>
      <c r="D289" s="44"/>
      <c r="E289" s="44"/>
      <c r="F289" s="44"/>
    </row>
  </sheetData>
  <mergeCells count="12">
    <mergeCell ref="A1:D1"/>
    <mergeCell ref="A4:D4"/>
    <mergeCell ref="A2:D2"/>
    <mergeCell ref="B6:D6"/>
    <mergeCell ref="B7:D7"/>
    <mergeCell ref="F11:F17"/>
    <mergeCell ref="E11:E17"/>
    <mergeCell ref="A10:D10"/>
    <mergeCell ref="B11:B17"/>
    <mergeCell ref="D11:D17"/>
    <mergeCell ref="C11:C17"/>
    <mergeCell ref="A11:A1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scale="62"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98"/>
  <sheetViews>
    <sheetView showGridLines="0" workbookViewId="0">
      <selection activeCell="A587" sqref="A587"/>
    </sheetView>
  </sheetViews>
  <sheetFormatPr defaultRowHeight="12.75" customHeight="1" x14ac:dyDescent="0.25"/>
  <cols>
    <col min="1" max="1" width="49" customWidth="1"/>
    <col min="2" max="2" width="4.28515625" customWidth="1"/>
    <col min="3" max="3" width="40.7109375" customWidth="1"/>
    <col min="4" max="4" width="18.85546875" customWidth="1"/>
    <col min="5" max="6" width="18.7109375" customWidth="1"/>
  </cols>
  <sheetData>
    <row r="1" spans="1:6" ht="15" x14ac:dyDescent="0.25"/>
    <row r="2" spans="1:6" ht="15" customHeight="1" x14ac:dyDescent="0.25">
      <c r="A2" s="116" t="s">
        <v>536</v>
      </c>
      <c r="B2" s="116"/>
      <c r="C2" s="116"/>
      <c r="D2" s="116"/>
      <c r="E2" s="18"/>
      <c r="F2" s="14" t="s">
        <v>537</v>
      </c>
    </row>
    <row r="3" spans="1:6" ht="13.5" customHeight="1" x14ac:dyDescent="0.25">
      <c r="A3" s="45"/>
      <c r="B3" s="45"/>
      <c r="C3" s="46"/>
      <c r="D3" s="47"/>
      <c r="E3" s="47"/>
      <c r="F3" s="47"/>
    </row>
    <row r="4" spans="1:6" ht="10.15" customHeight="1" x14ac:dyDescent="0.25">
      <c r="A4" s="130" t="s">
        <v>22</v>
      </c>
      <c r="B4" s="117" t="s">
        <v>23</v>
      </c>
      <c r="C4" s="128" t="s">
        <v>538</v>
      </c>
      <c r="D4" s="113" t="s">
        <v>25</v>
      </c>
      <c r="E4" s="133" t="s">
        <v>26</v>
      </c>
      <c r="F4" s="110" t="s">
        <v>27</v>
      </c>
    </row>
    <row r="5" spans="1:6" ht="5.45" customHeight="1" x14ac:dyDescent="0.25">
      <c r="A5" s="131"/>
      <c r="B5" s="118"/>
      <c r="C5" s="129"/>
      <c r="D5" s="114"/>
      <c r="E5" s="134"/>
      <c r="F5" s="111"/>
    </row>
    <row r="6" spans="1:6" ht="9.6" customHeight="1" x14ac:dyDescent="0.25">
      <c r="A6" s="131"/>
      <c r="B6" s="118"/>
      <c r="C6" s="129"/>
      <c r="D6" s="114"/>
      <c r="E6" s="134"/>
      <c r="F6" s="111"/>
    </row>
    <row r="7" spans="1:6" ht="6" customHeight="1" x14ac:dyDescent="0.25">
      <c r="A7" s="131"/>
      <c r="B7" s="118"/>
      <c r="C7" s="129"/>
      <c r="D7" s="114"/>
      <c r="E7" s="134"/>
      <c r="F7" s="111"/>
    </row>
    <row r="8" spans="1:6" ht="6.6" customHeight="1" x14ac:dyDescent="0.25">
      <c r="A8" s="131"/>
      <c r="B8" s="118"/>
      <c r="C8" s="129"/>
      <c r="D8" s="114"/>
      <c r="E8" s="134"/>
      <c r="F8" s="111"/>
    </row>
    <row r="9" spans="1:6" ht="10.9" customHeight="1" x14ac:dyDescent="0.25">
      <c r="A9" s="131"/>
      <c r="B9" s="118"/>
      <c r="C9" s="129"/>
      <c r="D9" s="114"/>
      <c r="E9" s="134"/>
      <c r="F9" s="111"/>
    </row>
    <row r="10" spans="1:6" ht="4.1500000000000004" hidden="1" customHeight="1" x14ac:dyDescent="0.25">
      <c r="A10" s="131"/>
      <c r="B10" s="118"/>
      <c r="C10" s="48"/>
      <c r="D10" s="114"/>
      <c r="E10" s="49"/>
      <c r="F10" s="50"/>
    </row>
    <row r="11" spans="1:6" ht="13.15" hidden="1" customHeight="1" x14ac:dyDescent="0.25">
      <c r="A11" s="132"/>
      <c r="B11" s="119"/>
      <c r="C11" s="51"/>
      <c r="D11" s="115"/>
      <c r="E11" s="52"/>
      <c r="F11" s="53"/>
    </row>
    <row r="12" spans="1:6" ht="13.5" customHeight="1" x14ac:dyDescent="0.25">
      <c r="A12" s="20">
        <v>1</v>
      </c>
      <c r="B12" s="21">
        <v>2</v>
      </c>
      <c r="C12" s="22">
        <v>3</v>
      </c>
      <c r="D12" s="23" t="s">
        <v>28</v>
      </c>
      <c r="E12" s="54" t="s">
        <v>29</v>
      </c>
      <c r="F12" s="25" t="s">
        <v>30</v>
      </c>
    </row>
    <row r="13" spans="1:6" ht="15" x14ac:dyDescent="0.25">
      <c r="A13" s="55" t="s">
        <v>539</v>
      </c>
      <c r="B13" s="56" t="s">
        <v>540</v>
      </c>
      <c r="C13" s="57" t="s">
        <v>541</v>
      </c>
      <c r="D13" s="58">
        <v>3475994600</v>
      </c>
      <c r="E13" s="59">
        <v>663933715.03999996</v>
      </c>
      <c r="F13" s="60">
        <f>IF(OR(D13="-",IF(E13="-",0,E13)&gt;=IF(D13="-",0,D13)),"-",IF(D13="-",0,D13)-IF(E13="-",0,E13))</f>
        <v>2812060884.96</v>
      </c>
    </row>
    <row r="14" spans="1:6" ht="15" x14ac:dyDescent="0.25">
      <c r="A14" s="61" t="s">
        <v>34</v>
      </c>
      <c r="B14" s="62"/>
      <c r="C14" s="63"/>
      <c r="D14" s="64"/>
      <c r="E14" s="65"/>
      <c r="F14" s="66"/>
    </row>
    <row r="15" spans="1:6" ht="15" x14ac:dyDescent="0.25">
      <c r="A15" s="55" t="s">
        <v>542</v>
      </c>
      <c r="B15" s="56" t="s">
        <v>540</v>
      </c>
      <c r="C15" s="57" t="s">
        <v>543</v>
      </c>
      <c r="D15" s="58">
        <v>13663100</v>
      </c>
      <c r="E15" s="59">
        <v>2234085.7400000002</v>
      </c>
      <c r="F15" s="60">
        <f t="shared" ref="F15:F78" si="0">IF(OR(D15="-",IF(E15="-",0,E15)&gt;=IF(D15="-",0,D15)),"-",IF(D15="-",0,D15)-IF(E15="-",0,E15))</f>
        <v>11429014.26</v>
      </c>
    </row>
    <row r="16" spans="1:6" ht="15" x14ac:dyDescent="0.25">
      <c r="A16" s="67" t="s">
        <v>544</v>
      </c>
      <c r="B16" s="68" t="s">
        <v>540</v>
      </c>
      <c r="C16" s="69" t="s">
        <v>545</v>
      </c>
      <c r="D16" s="70">
        <v>13608200</v>
      </c>
      <c r="E16" s="71">
        <v>2234085.7400000002</v>
      </c>
      <c r="F16" s="72">
        <f t="shared" si="0"/>
        <v>11374114.26</v>
      </c>
    </row>
    <row r="17" spans="1:6" ht="43.5" customHeight="1" x14ac:dyDescent="0.25">
      <c r="A17" s="55" t="s">
        <v>546</v>
      </c>
      <c r="B17" s="56" t="s">
        <v>540</v>
      </c>
      <c r="C17" s="57" t="s">
        <v>547</v>
      </c>
      <c r="D17" s="58">
        <v>11808200</v>
      </c>
      <c r="E17" s="59">
        <v>1889257.74</v>
      </c>
      <c r="F17" s="60">
        <f t="shared" si="0"/>
        <v>9918942.2599999998</v>
      </c>
    </row>
    <row r="18" spans="1:6" ht="37.700000000000003" customHeight="1" x14ac:dyDescent="0.25">
      <c r="A18" s="67" t="s">
        <v>548</v>
      </c>
      <c r="B18" s="68" t="s">
        <v>540</v>
      </c>
      <c r="C18" s="69" t="s">
        <v>549</v>
      </c>
      <c r="D18" s="70">
        <v>4092200</v>
      </c>
      <c r="E18" s="71">
        <v>817941.88</v>
      </c>
      <c r="F18" s="72">
        <f t="shared" si="0"/>
        <v>3274258.12</v>
      </c>
    </row>
    <row r="19" spans="1:6" ht="29.25" customHeight="1" x14ac:dyDescent="0.25">
      <c r="A19" s="67" t="s">
        <v>550</v>
      </c>
      <c r="B19" s="68" t="s">
        <v>540</v>
      </c>
      <c r="C19" s="69" t="s">
        <v>551</v>
      </c>
      <c r="D19" s="70">
        <v>3087100</v>
      </c>
      <c r="E19" s="71">
        <v>692475.88</v>
      </c>
      <c r="F19" s="72">
        <f t="shared" si="0"/>
        <v>2394624.12</v>
      </c>
    </row>
    <row r="20" spans="1:6" ht="36.75" customHeight="1" x14ac:dyDescent="0.25">
      <c r="A20" s="67" t="s">
        <v>552</v>
      </c>
      <c r="B20" s="68" t="s">
        <v>540</v>
      </c>
      <c r="C20" s="69" t="s">
        <v>553</v>
      </c>
      <c r="D20" s="70">
        <v>134600</v>
      </c>
      <c r="E20" s="71" t="s">
        <v>45</v>
      </c>
      <c r="F20" s="72">
        <f t="shared" si="0"/>
        <v>134600</v>
      </c>
    </row>
    <row r="21" spans="1:6" ht="39.75" customHeight="1" x14ac:dyDescent="0.25">
      <c r="A21" s="67" t="s">
        <v>554</v>
      </c>
      <c r="B21" s="68" t="s">
        <v>540</v>
      </c>
      <c r="C21" s="69" t="s">
        <v>555</v>
      </c>
      <c r="D21" s="70">
        <v>870500</v>
      </c>
      <c r="E21" s="71">
        <v>125466</v>
      </c>
      <c r="F21" s="72">
        <f t="shared" si="0"/>
        <v>745034</v>
      </c>
    </row>
    <row r="22" spans="1:6" ht="37.700000000000003" customHeight="1" x14ac:dyDescent="0.25">
      <c r="A22" s="67" t="s">
        <v>556</v>
      </c>
      <c r="B22" s="68" t="s">
        <v>540</v>
      </c>
      <c r="C22" s="69" t="s">
        <v>557</v>
      </c>
      <c r="D22" s="70">
        <v>1907000</v>
      </c>
      <c r="E22" s="71">
        <v>362745.18</v>
      </c>
      <c r="F22" s="72">
        <f t="shared" si="0"/>
        <v>1544254.82</v>
      </c>
    </row>
    <row r="23" spans="1:6" ht="15" x14ac:dyDescent="0.25">
      <c r="A23" s="67" t="s">
        <v>558</v>
      </c>
      <c r="B23" s="68" t="s">
        <v>540</v>
      </c>
      <c r="C23" s="69" t="s">
        <v>559</v>
      </c>
      <c r="D23" s="70">
        <v>1907000</v>
      </c>
      <c r="E23" s="71">
        <v>362745.18</v>
      </c>
      <c r="F23" s="72">
        <f t="shared" si="0"/>
        <v>1544254.82</v>
      </c>
    </row>
    <row r="24" spans="1:6" ht="41.25" customHeight="1" x14ac:dyDescent="0.25">
      <c r="A24" s="67" t="s">
        <v>560</v>
      </c>
      <c r="B24" s="68" t="s">
        <v>540</v>
      </c>
      <c r="C24" s="69" t="s">
        <v>561</v>
      </c>
      <c r="D24" s="70">
        <v>3817800</v>
      </c>
      <c r="E24" s="71">
        <v>498544.27</v>
      </c>
      <c r="F24" s="72">
        <f t="shared" si="0"/>
        <v>3319255.73</v>
      </c>
    </row>
    <row r="25" spans="1:6" ht="18.75" customHeight="1" x14ac:dyDescent="0.25">
      <c r="A25" s="67" t="s">
        <v>550</v>
      </c>
      <c r="B25" s="68" t="s">
        <v>540</v>
      </c>
      <c r="C25" s="69" t="s">
        <v>562</v>
      </c>
      <c r="D25" s="70">
        <v>2842300</v>
      </c>
      <c r="E25" s="71">
        <v>407362.76</v>
      </c>
      <c r="F25" s="72">
        <f t="shared" si="0"/>
        <v>2434937.2400000002</v>
      </c>
    </row>
    <row r="26" spans="1:6" ht="28.15" customHeight="1" x14ac:dyDescent="0.25">
      <c r="A26" s="67" t="s">
        <v>552</v>
      </c>
      <c r="B26" s="68" t="s">
        <v>540</v>
      </c>
      <c r="C26" s="69" t="s">
        <v>563</v>
      </c>
      <c r="D26" s="70">
        <v>220600</v>
      </c>
      <c r="E26" s="71" t="s">
        <v>45</v>
      </c>
      <c r="F26" s="72">
        <f t="shared" si="0"/>
        <v>220600</v>
      </c>
    </row>
    <row r="27" spans="1:6" ht="37.5" customHeight="1" x14ac:dyDescent="0.25">
      <c r="A27" s="67" t="s">
        <v>554</v>
      </c>
      <c r="B27" s="68" t="s">
        <v>540</v>
      </c>
      <c r="C27" s="69" t="s">
        <v>564</v>
      </c>
      <c r="D27" s="70">
        <v>754900</v>
      </c>
      <c r="E27" s="71">
        <v>91181.51</v>
      </c>
      <c r="F27" s="72">
        <f t="shared" si="0"/>
        <v>663718.49</v>
      </c>
    </row>
    <row r="28" spans="1:6" ht="47.25" customHeight="1" x14ac:dyDescent="0.25">
      <c r="A28" s="67" t="s">
        <v>565</v>
      </c>
      <c r="B28" s="68" t="s">
        <v>540</v>
      </c>
      <c r="C28" s="69" t="s">
        <v>566</v>
      </c>
      <c r="D28" s="70">
        <v>1991200</v>
      </c>
      <c r="E28" s="71">
        <v>210026.41</v>
      </c>
      <c r="F28" s="72">
        <f t="shared" si="0"/>
        <v>1781173.59</v>
      </c>
    </row>
    <row r="29" spans="1:6" ht="28.15" customHeight="1" x14ac:dyDescent="0.25">
      <c r="A29" s="67" t="s">
        <v>552</v>
      </c>
      <c r="B29" s="68" t="s">
        <v>540</v>
      </c>
      <c r="C29" s="69" t="s">
        <v>567</v>
      </c>
      <c r="D29" s="70">
        <v>75600</v>
      </c>
      <c r="E29" s="71" t="s">
        <v>45</v>
      </c>
      <c r="F29" s="72">
        <f t="shared" si="0"/>
        <v>75600</v>
      </c>
    </row>
    <row r="30" spans="1:6" ht="15" x14ac:dyDescent="0.25">
      <c r="A30" s="67" t="s">
        <v>558</v>
      </c>
      <c r="B30" s="68" t="s">
        <v>540</v>
      </c>
      <c r="C30" s="69" t="s">
        <v>568</v>
      </c>
      <c r="D30" s="70">
        <v>1915600</v>
      </c>
      <c r="E30" s="71">
        <v>210026.41</v>
      </c>
      <c r="F30" s="72">
        <f t="shared" si="0"/>
        <v>1705573.59</v>
      </c>
    </row>
    <row r="31" spans="1:6" ht="15" x14ac:dyDescent="0.25">
      <c r="A31" s="55" t="s">
        <v>569</v>
      </c>
      <c r="B31" s="56" t="s">
        <v>540</v>
      </c>
      <c r="C31" s="57" t="s">
        <v>570</v>
      </c>
      <c r="D31" s="58">
        <v>1800000</v>
      </c>
      <c r="E31" s="59">
        <v>344828</v>
      </c>
      <c r="F31" s="60">
        <f t="shared" si="0"/>
        <v>1455172</v>
      </c>
    </row>
    <row r="32" spans="1:6" ht="28.15" customHeight="1" x14ac:dyDescent="0.25">
      <c r="A32" s="67" t="s">
        <v>571</v>
      </c>
      <c r="B32" s="68" t="s">
        <v>540</v>
      </c>
      <c r="C32" s="69" t="s">
        <v>572</v>
      </c>
      <c r="D32" s="70">
        <v>1800000</v>
      </c>
      <c r="E32" s="71">
        <v>344828</v>
      </c>
      <c r="F32" s="72">
        <f t="shared" si="0"/>
        <v>1455172</v>
      </c>
    </row>
    <row r="33" spans="1:6" ht="15" x14ac:dyDescent="0.25">
      <c r="A33" s="67" t="s">
        <v>573</v>
      </c>
      <c r="B33" s="68" t="s">
        <v>540</v>
      </c>
      <c r="C33" s="69" t="s">
        <v>574</v>
      </c>
      <c r="D33" s="70">
        <v>1800000</v>
      </c>
      <c r="E33" s="71">
        <v>344828</v>
      </c>
      <c r="F33" s="72">
        <f t="shared" si="0"/>
        <v>1455172</v>
      </c>
    </row>
    <row r="34" spans="1:6" ht="15" x14ac:dyDescent="0.25">
      <c r="A34" s="67" t="s">
        <v>575</v>
      </c>
      <c r="B34" s="68" t="s">
        <v>540</v>
      </c>
      <c r="C34" s="69" t="s">
        <v>576</v>
      </c>
      <c r="D34" s="70">
        <v>54900</v>
      </c>
      <c r="E34" s="71" t="s">
        <v>45</v>
      </c>
      <c r="F34" s="72">
        <f t="shared" si="0"/>
        <v>54900</v>
      </c>
    </row>
    <row r="35" spans="1:6" ht="33.75" customHeight="1" x14ac:dyDescent="0.25">
      <c r="A35" s="55" t="s">
        <v>577</v>
      </c>
      <c r="B35" s="56" t="s">
        <v>540</v>
      </c>
      <c r="C35" s="57" t="s">
        <v>578</v>
      </c>
      <c r="D35" s="58">
        <v>54900</v>
      </c>
      <c r="E35" s="59" t="s">
        <v>45</v>
      </c>
      <c r="F35" s="60">
        <f t="shared" si="0"/>
        <v>54900</v>
      </c>
    </row>
    <row r="36" spans="1:6" ht="28.15" customHeight="1" x14ac:dyDescent="0.25">
      <c r="A36" s="67" t="s">
        <v>565</v>
      </c>
      <c r="B36" s="68" t="s">
        <v>540</v>
      </c>
      <c r="C36" s="69" t="s">
        <v>579</v>
      </c>
      <c r="D36" s="70">
        <v>54900</v>
      </c>
      <c r="E36" s="71" t="s">
        <v>45</v>
      </c>
      <c r="F36" s="72">
        <f t="shared" si="0"/>
        <v>54900</v>
      </c>
    </row>
    <row r="37" spans="1:6" ht="15" x14ac:dyDescent="0.25">
      <c r="A37" s="67" t="s">
        <v>558</v>
      </c>
      <c r="B37" s="68" t="s">
        <v>540</v>
      </c>
      <c r="C37" s="69" t="s">
        <v>580</v>
      </c>
      <c r="D37" s="70">
        <v>54900</v>
      </c>
      <c r="E37" s="71" t="s">
        <v>45</v>
      </c>
      <c r="F37" s="72">
        <f t="shared" si="0"/>
        <v>54900</v>
      </c>
    </row>
    <row r="38" spans="1:6" ht="31.5" customHeight="1" x14ac:dyDescent="0.25">
      <c r="A38" s="55" t="s">
        <v>581</v>
      </c>
      <c r="B38" s="56" t="s">
        <v>540</v>
      </c>
      <c r="C38" s="57" t="s">
        <v>582</v>
      </c>
      <c r="D38" s="58">
        <v>279763700</v>
      </c>
      <c r="E38" s="59">
        <v>38800437.229999997</v>
      </c>
      <c r="F38" s="60">
        <f t="shared" si="0"/>
        <v>240963262.77000001</v>
      </c>
    </row>
    <row r="39" spans="1:6" ht="15" x14ac:dyDescent="0.25">
      <c r="A39" s="67" t="s">
        <v>544</v>
      </c>
      <c r="B39" s="68" t="s">
        <v>540</v>
      </c>
      <c r="C39" s="69" t="s">
        <v>583</v>
      </c>
      <c r="D39" s="70">
        <v>177194300</v>
      </c>
      <c r="E39" s="71">
        <v>32856084.620000001</v>
      </c>
      <c r="F39" s="72">
        <f t="shared" si="0"/>
        <v>144338215.38</v>
      </c>
    </row>
    <row r="40" spans="1:6" ht="37.700000000000003" customHeight="1" x14ac:dyDescent="0.25">
      <c r="A40" s="55" t="s">
        <v>584</v>
      </c>
      <c r="B40" s="56" t="s">
        <v>540</v>
      </c>
      <c r="C40" s="57" t="s">
        <v>585</v>
      </c>
      <c r="D40" s="58">
        <v>83940300</v>
      </c>
      <c r="E40" s="59">
        <v>12951695.17</v>
      </c>
      <c r="F40" s="60">
        <f t="shared" si="0"/>
        <v>70988604.829999998</v>
      </c>
    </row>
    <row r="41" spans="1:6" ht="30.75" customHeight="1" x14ac:dyDescent="0.25">
      <c r="A41" s="67" t="s">
        <v>586</v>
      </c>
      <c r="B41" s="68" t="s">
        <v>540</v>
      </c>
      <c r="C41" s="69" t="s">
        <v>587</v>
      </c>
      <c r="D41" s="70">
        <v>80604400</v>
      </c>
      <c r="E41" s="71">
        <v>12528763.859999999</v>
      </c>
      <c r="F41" s="72">
        <f t="shared" si="0"/>
        <v>68075636.140000001</v>
      </c>
    </row>
    <row r="42" spans="1:6" ht="18.75" customHeight="1" x14ac:dyDescent="0.25">
      <c r="A42" s="67" t="s">
        <v>550</v>
      </c>
      <c r="B42" s="68" t="s">
        <v>540</v>
      </c>
      <c r="C42" s="69" t="s">
        <v>588</v>
      </c>
      <c r="D42" s="70">
        <v>58663100</v>
      </c>
      <c r="E42" s="71">
        <v>10121494.810000001</v>
      </c>
      <c r="F42" s="72">
        <f t="shared" si="0"/>
        <v>48541605.189999998</v>
      </c>
    </row>
    <row r="43" spans="1:6" ht="28.15" customHeight="1" x14ac:dyDescent="0.25">
      <c r="A43" s="67" t="s">
        <v>552</v>
      </c>
      <c r="B43" s="68" t="s">
        <v>540</v>
      </c>
      <c r="C43" s="69" t="s">
        <v>589</v>
      </c>
      <c r="D43" s="70">
        <v>4225100</v>
      </c>
      <c r="E43" s="71">
        <v>220195.55</v>
      </c>
      <c r="F43" s="72">
        <f t="shared" si="0"/>
        <v>4004904.45</v>
      </c>
    </row>
    <row r="44" spans="1:6" ht="43.5" customHeight="1" x14ac:dyDescent="0.25">
      <c r="A44" s="67" t="s">
        <v>554</v>
      </c>
      <c r="B44" s="68" t="s">
        <v>540</v>
      </c>
      <c r="C44" s="69" t="s">
        <v>590</v>
      </c>
      <c r="D44" s="70">
        <v>17716200</v>
      </c>
      <c r="E44" s="71">
        <v>2187073.5</v>
      </c>
      <c r="F44" s="72">
        <f t="shared" si="0"/>
        <v>15529126.5</v>
      </c>
    </row>
    <row r="45" spans="1:6" ht="33.75" customHeight="1" x14ac:dyDescent="0.25">
      <c r="A45" s="67" t="s">
        <v>591</v>
      </c>
      <c r="B45" s="68" t="s">
        <v>540</v>
      </c>
      <c r="C45" s="69" t="s">
        <v>592</v>
      </c>
      <c r="D45" s="70">
        <v>1380100</v>
      </c>
      <c r="E45" s="71">
        <v>276975.3</v>
      </c>
      <c r="F45" s="72">
        <f t="shared" si="0"/>
        <v>1103124.7</v>
      </c>
    </row>
    <row r="46" spans="1:6" ht="15" x14ac:dyDescent="0.25">
      <c r="A46" s="67" t="s">
        <v>558</v>
      </c>
      <c r="B46" s="68" t="s">
        <v>540</v>
      </c>
      <c r="C46" s="69" t="s">
        <v>593</v>
      </c>
      <c r="D46" s="70">
        <v>1380100</v>
      </c>
      <c r="E46" s="71">
        <v>276975.3</v>
      </c>
      <c r="F46" s="72">
        <f t="shared" si="0"/>
        <v>1103124.7</v>
      </c>
    </row>
    <row r="47" spans="1:6" ht="28.15" customHeight="1" x14ac:dyDescent="0.25">
      <c r="A47" s="67" t="s">
        <v>594</v>
      </c>
      <c r="B47" s="68" t="s">
        <v>540</v>
      </c>
      <c r="C47" s="69" t="s">
        <v>595</v>
      </c>
      <c r="D47" s="70">
        <v>265500</v>
      </c>
      <c r="E47" s="71" t="s">
        <v>45</v>
      </c>
      <c r="F47" s="72">
        <f t="shared" si="0"/>
        <v>265500</v>
      </c>
    </row>
    <row r="48" spans="1:6" ht="15" x14ac:dyDescent="0.25">
      <c r="A48" s="67" t="s">
        <v>495</v>
      </c>
      <c r="B48" s="68" t="s">
        <v>540</v>
      </c>
      <c r="C48" s="69" t="s">
        <v>596</v>
      </c>
      <c r="D48" s="70">
        <v>265500</v>
      </c>
      <c r="E48" s="71" t="s">
        <v>45</v>
      </c>
      <c r="F48" s="72">
        <f t="shared" si="0"/>
        <v>265500</v>
      </c>
    </row>
    <row r="49" spans="1:6" ht="40.5" customHeight="1" x14ac:dyDescent="0.25">
      <c r="A49" s="67" t="s">
        <v>597</v>
      </c>
      <c r="B49" s="68" t="s">
        <v>540</v>
      </c>
      <c r="C49" s="69" t="s">
        <v>598</v>
      </c>
      <c r="D49" s="70">
        <v>848000</v>
      </c>
      <c r="E49" s="71">
        <v>104149.31</v>
      </c>
      <c r="F49" s="72">
        <f t="shared" si="0"/>
        <v>743850.69</v>
      </c>
    </row>
    <row r="50" spans="1:6" ht="18.75" customHeight="1" x14ac:dyDescent="0.25">
      <c r="A50" s="67" t="s">
        <v>550</v>
      </c>
      <c r="B50" s="68" t="s">
        <v>540</v>
      </c>
      <c r="C50" s="69" t="s">
        <v>599</v>
      </c>
      <c r="D50" s="70">
        <v>589300</v>
      </c>
      <c r="E50" s="71">
        <v>84270.26</v>
      </c>
      <c r="F50" s="72">
        <f t="shared" si="0"/>
        <v>505029.74</v>
      </c>
    </row>
    <row r="51" spans="1:6" ht="28.15" customHeight="1" x14ac:dyDescent="0.25">
      <c r="A51" s="67" t="s">
        <v>552</v>
      </c>
      <c r="B51" s="68" t="s">
        <v>540</v>
      </c>
      <c r="C51" s="69" t="s">
        <v>600</v>
      </c>
      <c r="D51" s="70">
        <v>57300</v>
      </c>
      <c r="E51" s="71" t="s">
        <v>45</v>
      </c>
      <c r="F51" s="72">
        <f t="shared" si="0"/>
        <v>57300</v>
      </c>
    </row>
    <row r="52" spans="1:6" ht="47.25" customHeight="1" x14ac:dyDescent="0.25">
      <c r="A52" s="67" t="s">
        <v>554</v>
      </c>
      <c r="B52" s="68" t="s">
        <v>540</v>
      </c>
      <c r="C52" s="69" t="s">
        <v>601</v>
      </c>
      <c r="D52" s="70">
        <v>175400</v>
      </c>
      <c r="E52" s="71">
        <v>19879.05</v>
      </c>
      <c r="F52" s="72">
        <f t="shared" si="0"/>
        <v>155520.95000000001</v>
      </c>
    </row>
    <row r="53" spans="1:6" ht="15" x14ac:dyDescent="0.25">
      <c r="A53" s="67" t="s">
        <v>558</v>
      </c>
      <c r="B53" s="68" t="s">
        <v>540</v>
      </c>
      <c r="C53" s="69" t="s">
        <v>602</v>
      </c>
      <c r="D53" s="70">
        <v>26000</v>
      </c>
      <c r="E53" s="71" t="s">
        <v>45</v>
      </c>
      <c r="F53" s="72">
        <f t="shared" si="0"/>
        <v>26000</v>
      </c>
    </row>
    <row r="54" spans="1:6" ht="51" customHeight="1" x14ac:dyDescent="0.25">
      <c r="A54" s="67" t="s">
        <v>603</v>
      </c>
      <c r="B54" s="68" t="s">
        <v>540</v>
      </c>
      <c r="C54" s="69" t="s">
        <v>604</v>
      </c>
      <c r="D54" s="70">
        <v>842000</v>
      </c>
      <c r="E54" s="71">
        <v>41806.699999999997</v>
      </c>
      <c r="F54" s="72">
        <f t="shared" si="0"/>
        <v>800193.3</v>
      </c>
    </row>
    <row r="55" spans="1:6" ht="18.75" customHeight="1" x14ac:dyDescent="0.25">
      <c r="A55" s="67" t="s">
        <v>550</v>
      </c>
      <c r="B55" s="68" t="s">
        <v>540</v>
      </c>
      <c r="C55" s="69" t="s">
        <v>605</v>
      </c>
      <c r="D55" s="70">
        <v>589800</v>
      </c>
      <c r="E55" s="71">
        <v>32109.599999999999</v>
      </c>
      <c r="F55" s="72">
        <f t="shared" si="0"/>
        <v>557690.4</v>
      </c>
    </row>
    <row r="56" spans="1:6" ht="28.15" customHeight="1" x14ac:dyDescent="0.25">
      <c r="A56" s="67" t="s">
        <v>552</v>
      </c>
      <c r="B56" s="68" t="s">
        <v>540</v>
      </c>
      <c r="C56" s="69" t="s">
        <v>606</v>
      </c>
      <c r="D56" s="70">
        <v>57300</v>
      </c>
      <c r="E56" s="71" t="s">
        <v>45</v>
      </c>
      <c r="F56" s="72">
        <f t="shared" si="0"/>
        <v>57300</v>
      </c>
    </row>
    <row r="57" spans="1:6" ht="42.75" customHeight="1" x14ac:dyDescent="0.25">
      <c r="A57" s="67" t="s">
        <v>554</v>
      </c>
      <c r="B57" s="68" t="s">
        <v>540</v>
      </c>
      <c r="C57" s="69" t="s">
        <v>607</v>
      </c>
      <c r="D57" s="70">
        <v>174900</v>
      </c>
      <c r="E57" s="71">
        <v>9697.1</v>
      </c>
      <c r="F57" s="72">
        <f t="shared" si="0"/>
        <v>165202.9</v>
      </c>
    </row>
    <row r="58" spans="1:6" ht="15" x14ac:dyDescent="0.25">
      <c r="A58" s="67" t="s">
        <v>558</v>
      </c>
      <c r="B58" s="68" t="s">
        <v>540</v>
      </c>
      <c r="C58" s="69" t="s">
        <v>608</v>
      </c>
      <c r="D58" s="70">
        <v>20000</v>
      </c>
      <c r="E58" s="71" t="s">
        <v>45</v>
      </c>
      <c r="F58" s="72">
        <f t="shared" si="0"/>
        <v>20000</v>
      </c>
    </row>
    <row r="59" spans="1:6" ht="72.75" customHeight="1" x14ac:dyDescent="0.25">
      <c r="A59" s="73" t="s">
        <v>609</v>
      </c>
      <c r="B59" s="68" t="s">
        <v>540</v>
      </c>
      <c r="C59" s="69" t="s">
        <v>610</v>
      </c>
      <c r="D59" s="70">
        <v>300</v>
      </c>
      <c r="E59" s="71" t="s">
        <v>45</v>
      </c>
      <c r="F59" s="72">
        <f t="shared" si="0"/>
        <v>300</v>
      </c>
    </row>
    <row r="60" spans="1:6" ht="15" x14ac:dyDescent="0.25">
      <c r="A60" s="67" t="s">
        <v>558</v>
      </c>
      <c r="B60" s="68" t="s">
        <v>540</v>
      </c>
      <c r="C60" s="69" t="s">
        <v>611</v>
      </c>
      <c r="D60" s="70">
        <v>300</v>
      </c>
      <c r="E60" s="71" t="s">
        <v>45</v>
      </c>
      <c r="F60" s="72">
        <f t="shared" si="0"/>
        <v>300</v>
      </c>
    </row>
    <row r="61" spans="1:6" ht="15" x14ac:dyDescent="0.25">
      <c r="A61" s="55" t="s">
        <v>612</v>
      </c>
      <c r="B61" s="56" t="s">
        <v>540</v>
      </c>
      <c r="C61" s="57" t="s">
        <v>613</v>
      </c>
      <c r="D61" s="58">
        <v>14600</v>
      </c>
      <c r="E61" s="59" t="s">
        <v>45</v>
      </c>
      <c r="F61" s="60">
        <f t="shared" si="0"/>
        <v>14600</v>
      </c>
    </row>
    <row r="62" spans="1:6" ht="46.9" customHeight="1" x14ac:dyDescent="0.25">
      <c r="A62" s="67" t="s">
        <v>614</v>
      </c>
      <c r="B62" s="68" t="s">
        <v>540</v>
      </c>
      <c r="C62" s="69" t="s">
        <v>615</v>
      </c>
      <c r="D62" s="70">
        <v>14600</v>
      </c>
      <c r="E62" s="71" t="s">
        <v>45</v>
      </c>
      <c r="F62" s="72">
        <f t="shared" si="0"/>
        <v>14600</v>
      </c>
    </row>
    <row r="63" spans="1:6" ht="15" x14ac:dyDescent="0.25">
      <c r="A63" s="67" t="s">
        <v>558</v>
      </c>
      <c r="B63" s="68" t="s">
        <v>540</v>
      </c>
      <c r="C63" s="69" t="s">
        <v>616</v>
      </c>
      <c r="D63" s="70">
        <v>14600</v>
      </c>
      <c r="E63" s="71" t="s">
        <v>45</v>
      </c>
      <c r="F63" s="72">
        <f t="shared" si="0"/>
        <v>14600</v>
      </c>
    </row>
    <row r="64" spans="1:6" ht="15" x14ac:dyDescent="0.25">
      <c r="A64" s="55" t="s">
        <v>569</v>
      </c>
      <c r="B64" s="56" t="s">
        <v>540</v>
      </c>
      <c r="C64" s="57" t="s">
        <v>617</v>
      </c>
      <c r="D64" s="58">
        <v>93239400</v>
      </c>
      <c r="E64" s="59">
        <v>19904389.449999999</v>
      </c>
      <c r="F64" s="60">
        <f t="shared" si="0"/>
        <v>73335010.549999997</v>
      </c>
    </row>
    <row r="65" spans="1:6" ht="56.45" customHeight="1" x14ac:dyDescent="0.25">
      <c r="A65" s="73" t="s">
        <v>618</v>
      </c>
      <c r="B65" s="68" t="s">
        <v>540</v>
      </c>
      <c r="C65" s="69" t="s">
        <v>619</v>
      </c>
      <c r="D65" s="70">
        <v>232700</v>
      </c>
      <c r="E65" s="71" t="s">
        <v>45</v>
      </c>
      <c r="F65" s="72">
        <f t="shared" si="0"/>
        <v>232700</v>
      </c>
    </row>
    <row r="66" spans="1:6" ht="15" x14ac:dyDescent="0.25">
      <c r="A66" s="67" t="s">
        <v>558</v>
      </c>
      <c r="B66" s="68" t="s">
        <v>540</v>
      </c>
      <c r="C66" s="69" t="s">
        <v>620</v>
      </c>
      <c r="D66" s="70">
        <v>232700</v>
      </c>
      <c r="E66" s="71" t="s">
        <v>45</v>
      </c>
      <c r="F66" s="72">
        <f t="shared" si="0"/>
        <v>232700</v>
      </c>
    </row>
    <row r="67" spans="1:6" ht="42" customHeight="1" x14ac:dyDescent="0.25">
      <c r="A67" s="67" t="s">
        <v>621</v>
      </c>
      <c r="B67" s="68" t="s">
        <v>540</v>
      </c>
      <c r="C67" s="69" t="s">
        <v>622</v>
      </c>
      <c r="D67" s="70">
        <v>176100</v>
      </c>
      <c r="E67" s="71" t="s">
        <v>45</v>
      </c>
      <c r="F67" s="72">
        <f t="shared" si="0"/>
        <v>176100</v>
      </c>
    </row>
    <row r="68" spans="1:6" ht="15" x14ac:dyDescent="0.25">
      <c r="A68" s="67" t="s">
        <v>558</v>
      </c>
      <c r="B68" s="68" t="s">
        <v>540</v>
      </c>
      <c r="C68" s="69" t="s">
        <v>623</v>
      </c>
      <c r="D68" s="70">
        <v>176100</v>
      </c>
      <c r="E68" s="71" t="s">
        <v>45</v>
      </c>
      <c r="F68" s="72">
        <f t="shared" si="0"/>
        <v>176100</v>
      </c>
    </row>
    <row r="69" spans="1:6" ht="28.15" customHeight="1" x14ac:dyDescent="0.25">
      <c r="A69" s="67" t="s">
        <v>624</v>
      </c>
      <c r="B69" s="68" t="s">
        <v>540</v>
      </c>
      <c r="C69" s="69" t="s">
        <v>625</v>
      </c>
      <c r="D69" s="70">
        <v>123100</v>
      </c>
      <c r="E69" s="71" t="s">
        <v>45</v>
      </c>
      <c r="F69" s="72">
        <f t="shared" si="0"/>
        <v>123100</v>
      </c>
    </row>
    <row r="70" spans="1:6" ht="15" x14ac:dyDescent="0.25">
      <c r="A70" s="67" t="s">
        <v>558</v>
      </c>
      <c r="B70" s="68" t="s">
        <v>540</v>
      </c>
      <c r="C70" s="69" t="s">
        <v>626</v>
      </c>
      <c r="D70" s="70">
        <v>123100</v>
      </c>
      <c r="E70" s="71" t="s">
        <v>45</v>
      </c>
      <c r="F70" s="72">
        <f t="shared" si="0"/>
        <v>123100</v>
      </c>
    </row>
    <row r="71" spans="1:6" ht="37.5" customHeight="1" x14ac:dyDescent="0.25">
      <c r="A71" s="67" t="s">
        <v>627</v>
      </c>
      <c r="B71" s="68" t="s">
        <v>540</v>
      </c>
      <c r="C71" s="69" t="s">
        <v>628</v>
      </c>
      <c r="D71" s="70">
        <v>178700</v>
      </c>
      <c r="E71" s="71" t="s">
        <v>45</v>
      </c>
      <c r="F71" s="72">
        <f t="shared" si="0"/>
        <v>178700</v>
      </c>
    </row>
    <row r="72" spans="1:6" ht="15" x14ac:dyDescent="0.25">
      <c r="A72" s="67" t="s">
        <v>558</v>
      </c>
      <c r="B72" s="68" t="s">
        <v>540</v>
      </c>
      <c r="C72" s="69" t="s">
        <v>629</v>
      </c>
      <c r="D72" s="70">
        <v>178700</v>
      </c>
      <c r="E72" s="71" t="s">
        <v>45</v>
      </c>
      <c r="F72" s="72">
        <f t="shared" si="0"/>
        <v>178700</v>
      </c>
    </row>
    <row r="73" spans="1:6" ht="33" customHeight="1" x14ac:dyDescent="0.25">
      <c r="A73" s="67" t="s">
        <v>630</v>
      </c>
      <c r="B73" s="68" t="s">
        <v>540</v>
      </c>
      <c r="C73" s="69" t="s">
        <v>631</v>
      </c>
      <c r="D73" s="70">
        <v>96000</v>
      </c>
      <c r="E73" s="71" t="s">
        <v>45</v>
      </c>
      <c r="F73" s="72">
        <f t="shared" si="0"/>
        <v>96000</v>
      </c>
    </row>
    <row r="74" spans="1:6" ht="15" x14ac:dyDescent="0.25">
      <c r="A74" s="67" t="s">
        <v>558</v>
      </c>
      <c r="B74" s="68" t="s">
        <v>540</v>
      </c>
      <c r="C74" s="69" t="s">
        <v>632</v>
      </c>
      <c r="D74" s="70">
        <v>96000</v>
      </c>
      <c r="E74" s="71" t="s">
        <v>45</v>
      </c>
      <c r="F74" s="72">
        <f t="shared" si="0"/>
        <v>96000</v>
      </c>
    </row>
    <row r="75" spans="1:6" ht="28.15" customHeight="1" x14ac:dyDescent="0.25">
      <c r="A75" s="67" t="s">
        <v>571</v>
      </c>
      <c r="B75" s="68" t="s">
        <v>540</v>
      </c>
      <c r="C75" s="69" t="s">
        <v>633</v>
      </c>
      <c r="D75" s="70">
        <v>309000</v>
      </c>
      <c r="E75" s="71">
        <v>309000</v>
      </c>
      <c r="F75" s="72" t="str">
        <f t="shared" si="0"/>
        <v>-</v>
      </c>
    </row>
    <row r="76" spans="1:6" ht="15" x14ac:dyDescent="0.25">
      <c r="A76" s="67" t="s">
        <v>634</v>
      </c>
      <c r="B76" s="68" t="s">
        <v>540</v>
      </c>
      <c r="C76" s="69" t="s">
        <v>635</v>
      </c>
      <c r="D76" s="70">
        <v>309000</v>
      </c>
      <c r="E76" s="71">
        <v>309000</v>
      </c>
      <c r="F76" s="72" t="str">
        <f t="shared" si="0"/>
        <v>-</v>
      </c>
    </row>
    <row r="77" spans="1:6" ht="37.700000000000003" customHeight="1" x14ac:dyDescent="0.25">
      <c r="A77" s="67" t="s">
        <v>636</v>
      </c>
      <c r="B77" s="68" t="s">
        <v>540</v>
      </c>
      <c r="C77" s="69" t="s">
        <v>637</v>
      </c>
      <c r="D77" s="70">
        <v>7500</v>
      </c>
      <c r="E77" s="71" t="s">
        <v>45</v>
      </c>
      <c r="F77" s="72">
        <f t="shared" si="0"/>
        <v>7500</v>
      </c>
    </row>
    <row r="78" spans="1:6" ht="15" x14ac:dyDescent="0.25">
      <c r="A78" s="67" t="s">
        <v>558</v>
      </c>
      <c r="B78" s="68" t="s">
        <v>540</v>
      </c>
      <c r="C78" s="69" t="s">
        <v>638</v>
      </c>
      <c r="D78" s="70">
        <v>7500</v>
      </c>
      <c r="E78" s="71" t="s">
        <v>45</v>
      </c>
      <c r="F78" s="72">
        <f t="shared" si="0"/>
        <v>7500</v>
      </c>
    </row>
    <row r="79" spans="1:6" ht="93.95" customHeight="1" x14ac:dyDescent="0.25">
      <c r="A79" s="73" t="s">
        <v>639</v>
      </c>
      <c r="B79" s="68" t="s">
        <v>540</v>
      </c>
      <c r="C79" s="69" t="s">
        <v>640</v>
      </c>
      <c r="D79" s="70">
        <v>32200</v>
      </c>
      <c r="E79" s="71" t="s">
        <v>45</v>
      </c>
      <c r="F79" s="72">
        <f t="shared" ref="F79:F142" si="1">IF(OR(D79="-",IF(E79="-",0,E79)&gt;=IF(D79="-",0,D79)),"-",IF(D79="-",0,D79)-IF(E79="-",0,E79))</f>
        <v>32200</v>
      </c>
    </row>
    <row r="80" spans="1:6" ht="15" x14ac:dyDescent="0.25">
      <c r="A80" s="67" t="s">
        <v>558</v>
      </c>
      <c r="B80" s="68" t="s">
        <v>540</v>
      </c>
      <c r="C80" s="69" t="s">
        <v>641</v>
      </c>
      <c r="D80" s="70">
        <v>32200</v>
      </c>
      <c r="E80" s="71" t="s">
        <v>45</v>
      </c>
      <c r="F80" s="72">
        <f t="shared" si="1"/>
        <v>32200</v>
      </c>
    </row>
    <row r="81" spans="1:6" ht="32.25" customHeight="1" x14ac:dyDescent="0.25">
      <c r="A81" s="67" t="s">
        <v>642</v>
      </c>
      <c r="B81" s="68" t="s">
        <v>540</v>
      </c>
      <c r="C81" s="69" t="s">
        <v>643</v>
      </c>
      <c r="D81" s="70">
        <v>44100</v>
      </c>
      <c r="E81" s="71" t="s">
        <v>45</v>
      </c>
      <c r="F81" s="72">
        <f t="shared" si="1"/>
        <v>44100</v>
      </c>
    </row>
    <row r="82" spans="1:6" ht="15" x14ac:dyDescent="0.25">
      <c r="A82" s="67" t="s">
        <v>558</v>
      </c>
      <c r="B82" s="68" t="s">
        <v>540</v>
      </c>
      <c r="C82" s="69" t="s">
        <v>644</v>
      </c>
      <c r="D82" s="70">
        <v>44100</v>
      </c>
      <c r="E82" s="71" t="s">
        <v>45</v>
      </c>
      <c r="F82" s="72">
        <f t="shared" si="1"/>
        <v>44100</v>
      </c>
    </row>
    <row r="83" spans="1:6" ht="46.9" customHeight="1" x14ac:dyDescent="0.25">
      <c r="A83" s="67" t="s">
        <v>645</v>
      </c>
      <c r="B83" s="68" t="s">
        <v>540</v>
      </c>
      <c r="C83" s="69" t="s">
        <v>646</v>
      </c>
      <c r="D83" s="70">
        <v>20000</v>
      </c>
      <c r="E83" s="71" t="s">
        <v>45</v>
      </c>
      <c r="F83" s="72">
        <f t="shared" si="1"/>
        <v>20000</v>
      </c>
    </row>
    <row r="84" spans="1:6" ht="15" x14ac:dyDescent="0.25">
      <c r="A84" s="67" t="s">
        <v>558</v>
      </c>
      <c r="B84" s="68" t="s">
        <v>540</v>
      </c>
      <c r="C84" s="69" t="s">
        <v>647</v>
      </c>
      <c r="D84" s="70">
        <v>20000</v>
      </c>
      <c r="E84" s="71" t="s">
        <v>45</v>
      </c>
      <c r="F84" s="72">
        <f t="shared" si="1"/>
        <v>20000</v>
      </c>
    </row>
    <row r="85" spans="1:6" ht="46.9" customHeight="1" x14ac:dyDescent="0.25">
      <c r="A85" s="67" t="s">
        <v>648</v>
      </c>
      <c r="B85" s="68" t="s">
        <v>540</v>
      </c>
      <c r="C85" s="69" t="s">
        <v>649</v>
      </c>
      <c r="D85" s="70">
        <v>140000</v>
      </c>
      <c r="E85" s="71" t="s">
        <v>45</v>
      </c>
      <c r="F85" s="72">
        <f t="shared" si="1"/>
        <v>140000</v>
      </c>
    </row>
    <row r="86" spans="1:6" ht="15" x14ac:dyDescent="0.25">
      <c r="A86" s="67" t="s">
        <v>558</v>
      </c>
      <c r="B86" s="68" t="s">
        <v>540</v>
      </c>
      <c r="C86" s="69" t="s">
        <v>650</v>
      </c>
      <c r="D86" s="70">
        <v>140000</v>
      </c>
      <c r="E86" s="71" t="s">
        <v>45</v>
      </c>
      <c r="F86" s="72">
        <f t="shared" si="1"/>
        <v>140000</v>
      </c>
    </row>
    <row r="87" spans="1:6" ht="37.700000000000003" customHeight="1" x14ac:dyDescent="0.25">
      <c r="A87" s="67" t="s">
        <v>651</v>
      </c>
      <c r="B87" s="68" t="s">
        <v>540</v>
      </c>
      <c r="C87" s="69" t="s">
        <v>652</v>
      </c>
      <c r="D87" s="70">
        <v>400000</v>
      </c>
      <c r="E87" s="71" t="s">
        <v>45</v>
      </c>
      <c r="F87" s="72">
        <f t="shared" si="1"/>
        <v>400000</v>
      </c>
    </row>
    <row r="88" spans="1:6" ht="36" customHeight="1" x14ac:dyDescent="0.25">
      <c r="A88" s="67" t="s">
        <v>653</v>
      </c>
      <c r="B88" s="68" t="s">
        <v>540</v>
      </c>
      <c r="C88" s="69" t="s">
        <v>654</v>
      </c>
      <c r="D88" s="70">
        <v>400000</v>
      </c>
      <c r="E88" s="71" t="s">
        <v>45</v>
      </c>
      <c r="F88" s="72">
        <f t="shared" si="1"/>
        <v>400000</v>
      </c>
    </row>
    <row r="89" spans="1:6" ht="46.9" customHeight="1" x14ac:dyDescent="0.25">
      <c r="A89" s="67" t="s">
        <v>655</v>
      </c>
      <c r="B89" s="68" t="s">
        <v>540</v>
      </c>
      <c r="C89" s="69" t="s">
        <v>656</v>
      </c>
      <c r="D89" s="70">
        <v>35300</v>
      </c>
      <c r="E89" s="71" t="s">
        <v>45</v>
      </c>
      <c r="F89" s="72">
        <f t="shared" si="1"/>
        <v>35300</v>
      </c>
    </row>
    <row r="90" spans="1:6" ht="15" x14ac:dyDescent="0.25">
      <c r="A90" s="67" t="s">
        <v>558</v>
      </c>
      <c r="B90" s="68" t="s">
        <v>540</v>
      </c>
      <c r="C90" s="69" t="s">
        <v>657</v>
      </c>
      <c r="D90" s="70">
        <v>35300</v>
      </c>
      <c r="E90" s="71" t="s">
        <v>45</v>
      </c>
      <c r="F90" s="72">
        <f t="shared" si="1"/>
        <v>35300</v>
      </c>
    </row>
    <row r="91" spans="1:6" ht="56.45" customHeight="1" x14ac:dyDescent="0.25">
      <c r="A91" s="73" t="s">
        <v>658</v>
      </c>
      <c r="B91" s="68" t="s">
        <v>540</v>
      </c>
      <c r="C91" s="69" t="s">
        <v>659</v>
      </c>
      <c r="D91" s="70">
        <v>25762300</v>
      </c>
      <c r="E91" s="71">
        <v>3875453.48</v>
      </c>
      <c r="F91" s="72">
        <f t="shared" si="1"/>
        <v>21886846.52</v>
      </c>
    </row>
    <row r="92" spans="1:6" ht="31.5" customHeight="1" x14ac:dyDescent="0.25">
      <c r="A92" s="67" t="s">
        <v>653</v>
      </c>
      <c r="B92" s="68" t="s">
        <v>540</v>
      </c>
      <c r="C92" s="69" t="s">
        <v>660</v>
      </c>
      <c r="D92" s="70">
        <v>25762300</v>
      </c>
      <c r="E92" s="71">
        <v>3875453.48</v>
      </c>
      <c r="F92" s="72">
        <f t="shared" si="1"/>
        <v>21886846.52</v>
      </c>
    </row>
    <row r="93" spans="1:6" ht="89.25" customHeight="1" x14ac:dyDescent="0.25">
      <c r="A93" s="73" t="s">
        <v>661</v>
      </c>
      <c r="B93" s="68" t="s">
        <v>540</v>
      </c>
      <c r="C93" s="69" t="s">
        <v>662</v>
      </c>
      <c r="D93" s="70">
        <v>5335300</v>
      </c>
      <c r="E93" s="71">
        <v>877286.94</v>
      </c>
      <c r="F93" s="72">
        <f t="shared" si="1"/>
        <v>4458013.0600000005</v>
      </c>
    </row>
    <row r="94" spans="1:6" ht="33" customHeight="1" x14ac:dyDescent="0.25">
      <c r="A94" s="67" t="s">
        <v>653</v>
      </c>
      <c r="B94" s="68" t="s">
        <v>540</v>
      </c>
      <c r="C94" s="69" t="s">
        <v>663</v>
      </c>
      <c r="D94" s="70">
        <v>5335300</v>
      </c>
      <c r="E94" s="71">
        <v>877286.94</v>
      </c>
      <c r="F94" s="72">
        <f t="shared" si="1"/>
        <v>4458013.0600000005</v>
      </c>
    </row>
    <row r="95" spans="1:6" ht="42" customHeight="1" x14ac:dyDescent="0.25">
      <c r="A95" s="67" t="s">
        <v>664</v>
      </c>
      <c r="B95" s="68" t="s">
        <v>540</v>
      </c>
      <c r="C95" s="69" t="s">
        <v>665</v>
      </c>
      <c r="D95" s="70">
        <v>67700</v>
      </c>
      <c r="E95" s="71">
        <v>16625</v>
      </c>
      <c r="F95" s="72">
        <f t="shared" si="1"/>
        <v>51075</v>
      </c>
    </row>
    <row r="96" spans="1:6" ht="15" x14ac:dyDescent="0.25">
      <c r="A96" s="67" t="s">
        <v>558</v>
      </c>
      <c r="B96" s="68" t="s">
        <v>540</v>
      </c>
      <c r="C96" s="69" t="s">
        <v>666</v>
      </c>
      <c r="D96" s="70">
        <v>67700</v>
      </c>
      <c r="E96" s="71">
        <v>16625</v>
      </c>
      <c r="F96" s="72">
        <f t="shared" si="1"/>
        <v>51075</v>
      </c>
    </row>
    <row r="97" spans="1:6" ht="46.9" customHeight="1" x14ac:dyDescent="0.25">
      <c r="A97" s="67" t="s">
        <v>667</v>
      </c>
      <c r="B97" s="68" t="s">
        <v>540</v>
      </c>
      <c r="C97" s="69" t="s">
        <v>668</v>
      </c>
      <c r="D97" s="70">
        <v>20000</v>
      </c>
      <c r="E97" s="71" t="s">
        <v>45</v>
      </c>
      <c r="F97" s="72">
        <f t="shared" si="1"/>
        <v>20000</v>
      </c>
    </row>
    <row r="98" spans="1:6" ht="15" x14ac:dyDescent="0.25">
      <c r="A98" s="67" t="s">
        <v>558</v>
      </c>
      <c r="B98" s="68" t="s">
        <v>540</v>
      </c>
      <c r="C98" s="69" t="s">
        <v>669</v>
      </c>
      <c r="D98" s="70">
        <v>20000</v>
      </c>
      <c r="E98" s="71" t="s">
        <v>45</v>
      </c>
      <c r="F98" s="72">
        <f t="shared" si="1"/>
        <v>20000</v>
      </c>
    </row>
    <row r="99" spans="1:6" ht="56.45" customHeight="1" x14ac:dyDescent="0.25">
      <c r="A99" s="73" t="s">
        <v>670</v>
      </c>
      <c r="B99" s="68" t="s">
        <v>540</v>
      </c>
      <c r="C99" s="69" t="s">
        <v>671</v>
      </c>
      <c r="D99" s="70">
        <v>54906500</v>
      </c>
      <c r="E99" s="71">
        <v>14267210.789999999</v>
      </c>
      <c r="F99" s="72">
        <f t="shared" si="1"/>
        <v>40639289.210000001</v>
      </c>
    </row>
    <row r="100" spans="1:6" ht="37.700000000000003" customHeight="1" x14ac:dyDescent="0.25">
      <c r="A100" s="67" t="s">
        <v>672</v>
      </c>
      <c r="B100" s="68" t="s">
        <v>540</v>
      </c>
      <c r="C100" s="69" t="s">
        <v>673</v>
      </c>
      <c r="D100" s="70">
        <v>50674200</v>
      </c>
      <c r="E100" s="71">
        <v>14267210.789999999</v>
      </c>
      <c r="F100" s="72">
        <f t="shared" si="1"/>
        <v>36406989.210000001</v>
      </c>
    </row>
    <row r="101" spans="1:6" ht="15" x14ac:dyDescent="0.25">
      <c r="A101" s="67" t="s">
        <v>674</v>
      </c>
      <c r="B101" s="68" t="s">
        <v>540</v>
      </c>
      <c r="C101" s="69" t="s">
        <v>675</v>
      </c>
      <c r="D101" s="70">
        <v>4232300</v>
      </c>
      <c r="E101" s="71" t="s">
        <v>45</v>
      </c>
      <c r="F101" s="72">
        <f t="shared" si="1"/>
        <v>4232300</v>
      </c>
    </row>
    <row r="102" spans="1:6" ht="28.15" customHeight="1" x14ac:dyDescent="0.25">
      <c r="A102" s="67" t="s">
        <v>676</v>
      </c>
      <c r="B102" s="68" t="s">
        <v>540</v>
      </c>
      <c r="C102" s="69" t="s">
        <v>677</v>
      </c>
      <c r="D102" s="70">
        <v>3425800</v>
      </c>
      <c r="E102" s="71">
        <v>105657.08</v>
      </c>
      <c r="F102" s="72">
        <f t="shared" si="1"/>
        <v>3320142.92</v>
      </c>
    </row>
    <row r="103" spans="1:6" ht="18.75" customHeight="1" x14ac:dyDescent="0.25">
      <c r="A103" s="67" t="s">
        <v>550</v>
      </c>
      <c r="B103" s="68" t="s">
        <v>540</v>
      </c>
      <c r="C103" s="69" t="s">
        <v>678</v>
      </c>
      <c r="D103" s="70">
        <v>2453000</v>
      </c>
      <c r="E103" s="71" t="s">
        <v>45</v>
      </c>
      <c r="F103" s="72">
        <f t="shared" si="1"/>
        <v>2453000</v>
      </c>
    </row>
    <row r="104" spans="1:6" ht="28.15" customHeight="1" x14ac:dyDescent="0.25">
      <c r="A104" s="67" t="s">
        <v>552</v>
      </c>
      <c r="B104" s="68" t="s">
        <v>540</v>
      </c>
      <c r="C104" s="69" t="s">
        <v>679</v>
      </c>
      <c r="D104" s="70">
        <v>242600</v>
      </c>
      <c r="E104" s="71" t="s">
        <v>45</v>
      </c>
      <c r="F104" s="72">
        <f t="shared" si="1"/>
        <v>242600</v>
      </c>
    </row>
    <row r="105" spans="1:6" ht="41.25" customHeight="1" x14ac:dyDescent="0.25">
      <c r="A105" s="67" t="s">
        <v>554</v>
      </c>
      <c r="B105" s="68" t="s">
        <v>540</v>
      </c>
      <c r="C105" s="69" t="s">
        <v>680</v>
      </c>
      <c r="D105" s="70">
        <v>730200</v>
      </c>
      <c r="E105" s="71">
        <v>105657.08</v>
      </c>
      <c r="F105" s="72">
        <f t="shared" si="1"/>
        <v>624542.92000000004</v>
      </c>
    </row>
    <row r="106" spans="1:6" ht="43.5" customHeight="1" x14ac:dyDescent="0.25">
      <c r="A106" s="67" t="s">
        <v>681</v>
      </c>
      <c r="B106" s="68" t="s">
        <v>540</v>
      </c>
      <c r="C106" s="69" t="s">
        <v>682</v>
      </c>
      <c r="D106" s="70">
        <v>663900</v>
      </c>
      <c r="E106" s="71">
        <v>421392.4</v>
      </c>
      <c r="F106" s="72">
        <f t="shared" si="1"/>
        <v>242507.59999999998</v>
      </c>
    </row>
    <row r="107" spans="1:6" ht="18.75" customHeight="1" x14ac:dyDescent="0.25">
      <c r="A107" s="67" t="s">
        <v>550</v>
      </c>
      <c r="B107" s="68" t="s">
        <v>540</v>
      </c>
      <c r="C107" s="69" t="s">
        <v>683</v>
      </c>
      <c r="D107" s="70">
        <v>510000</v>
      </c>
      <c r="E107" s="71">
        <v>421392.4</v>
      </c>
      <c r="F107" s="72">
        <f t="shared" si="1"/>
        <v>88607.599999999977</v>
      </c>
    </row>
    <row r="108" spans="1:6" ht="47.25" customHeight="1" x14ac:dyDescent="0.25">
      <c r="A108" s="67" t="s">
        <v>554</v>
      </c>
      <c r="B108" s="68" t="s">
        <v>540</v>
      </c>
      <c r="C108" s="69" t="s">
        <v>684</v>
      </c>
      <c r="D108" s="70">
        <v>153900</v>
      </c>
      <c r="E108" s="71" t="s">
        <v>45</v>
      </c>
      <c r="F108" s="72">
        <f t="shared" si="1"/>
        <v>153900</v>
      </c>
    </row>
    <row r="109" spans="1:6" ht="46.9" customHeight="1" x14ac:dyDescent="0.25">
      <c r="A109" s="67" t="s">
        <v>685</v>
      </c>
      <c r="B109" s="68" t="s">
        <v>540</v>
      </c>
      <c r="C109" s="69" t="s">
        <v>686</v>
      </c>
      <c r="D109" s="70">
        <v>168700</v>
      </c>
      <c r="E109" s="71">
        <v>31763.759999999998</v>
      </c>
      <c r="F109" s="72">
        <f t="shared" si="1"/>
        <v>136936.24</v>
      </c>
    </row>
    <row r="110" spans="1:6" ht="18.75" customHeight="1" x14ac:dyDescent="0.25">
      <c r="A110" s="67" t="s">
        <v>550</v>
      </c>
      <c r="B110" s="68" t="s">
        <v>540</v>
      </c>
      <c r="C110" s="69" t="s">
        <v>687</v>
      </c>
      <c r="D110" s="70">
        <v>119600</v>
      </c>
      <c r="E110" s="71">
        <v>25713.759999999998</v>
      </c>
      <c r="F110" s="72">
        <f t="shared" si="1"/>
        <v>93886.24</v>
      </c>
    </row>
    <row r="111" spans="1:6" ht="39.75" customHeight="1" x14ac:dyDescent="0.25">
      <c r="A111" s="67" t="s">
        <v>554</v>
      </c>
      <c r="B111" s="68" t="s">
        <v>540</v>
      </c>
      <c r="C111" s="69" t="s">
        <v>688</v>
      </c>
      <c r="D111" s="70">
        <v>36300</v>
      </c>
      <c r="E111" s="71">
        <v>6050</v>
      </c>
      <c r="F111" s="72">
        <f t="shared" si="1"/>
        <v>30250</v>
      </c>
    </row>
    <row r="112" spans="1:6" ht="15" x14ac:dyDescent="0.25">
      <c r="A112" s="67" t="s">
        <v>558</v>
      </c>
      <c r="B112" s="68" t="s">
        <v>540</v>
      </c>
      <c r="C112" s="69" t="s">
        <v>689</v>
      </c>
      <c r="D112" s="70">
        <v>12800</v>
      </c>
      <c r="E112" s="71" t="s">
        <v>45</v>
      </c>
      <c r="F112" s="72">
        <f t="shared" si="1"/>
        <v>12800</v>
      </c>
    </row>
    <row r="113" spans="1:6" ht="28.15" customHeight="1" x14ac:dyDescent="0.25">
      <c r="A113" s="67" t="s">
        <v>571</v>
      </c>
      <c r="B113" s="68" t="s">
        <v>540</v>
      </c>
      <c r="C113" s="69" t="s">
        <v>690</v>
      </c>
      <c r="D113" s="70">
        <v>1094500</v>
      </c>
      <c r="E113" s="71" t="s">
        <v>45</v>
      </c>
      <c r="F113" s="72">
        <f t="shared" si="1"/>
        <v>1094500</v>
      </c>
    </row>
    <row r="114" spans="1:6" ht="15" x14ac:dyDescent="0.25">
      <c r="A114" s="67" t="s">
        <v>558</v>
      </c>
      <c r="B114" s="68" t="s">
        <v>540</v>
      </c>
      <c r="C114" s="69" t="s">
        <v>691</v>
      </c>
      <c r="D114" s="70">
        <v>1094500</v>
      </c>
      <c r="E114" s="71" t="s">
        <v>45</v>
      </c>
      <c r="F114" s="72">
        <f t="shared" si="1"/>
        <v>1094500</v>
      </c>
    </row>
    <row r="115" spans="1:6" ht="30.75" customHeight="1" x14ac:dyDescent="0.25">
      <c r="A115" s="67" t="s">
        <v>692</v>
      </c>
      <c r="B115" s="68" t="s">
        <v>540</v>
      </c>
      <c r="C115" s="69" t="s">
        <v>693</v>
      </c>
      <c r="D115" s="70">
        <v>23564600</v>
      </c>
      <c r="E115" s="71">
        <v>5575282.9100000001</v>
      </c>
      <c r="F115" s="72">
        <f t="shared" si="1"/>
        <v>17989317.09</v>
      </c>
    </row>
    <row r="116" spans="1:6" ht="15" x14ac:dyDescent="0.25">
      <c r="A116" s="55" t="s">
        <v>694</v>
      </c>
      <c r="B116" s="56" t="s">
        <v>540</v>
      </c>
      <c r="C116" s="57" t="s">
        <v>695</v>
      </c>
      <c r="D116" s="58">
        <v>23564600</v>
      </c>
      <c r="E116" s="59">
        <v>5575282.9100000001</v>
      </c>
      <c r="F116" s="60">
        <f t="shared" si="1"/>
        <v>17989317.09</v>
      </c>
    </row>
    <row r="117" spans="1:6" ht="39" customHeight="1" x14ac:dyDescent="0.25">
      <c r="A117" s="67" t="s">
        <v>696</v>
      </c>
      <c r="B117" s="68" t="s">
        <v>540</v>
      </c>
      <c r="C117" s="69" t="s">
        <v>697</v>
      </c>
      <c r="D117" s="70">
        <v>23564600</v>
      </c>
      <c r="E117" s="71">
        <v>5575282.9100000001</v>
      </c>
      <c r="F117" s="72">
        <f t="shared" si="1"/>
        <v>17989317.09</v>
      </c>
    </row>
    <row r="118" spans="1:6" ht="27.75" customHeight="1" x14ac:dyDescent="0.25">
      <c r="A118" s="67" t="s">
        <v>698</v>
      </c>
      <c r="B118" s="68" t="s">
        <v>540</v>
      </c>
      <c r="C118" s="69" t="s">
        <v>699</v>
      </c>
      <c r="D118" s="70">
        <v>15227500</v>
      </c>
      <c r="E118" s="71">
        <v>3226203.42</v>
      </c>
      <c r="F118" s="72">
        <f t="shared" si="1"/>
        <v>12001296.58</v>
      </c>
    </row>
    <row r="119" spans="1:6" ht="39.75" customHeight="1" x14ac:dyDescent="0.25">
      <c r="A119" s="67" t="s">
        <v>700</v>
      </c>
      <c r="B119" s="68" t="s">
        <v>540</v>
      </c>
      <c r="C119" s="69" t="s">
        <v>701</v>
      </c>
      <c r="D119" s="70">
        <v>4598700</v>
      </c>
      <c r="E119" s="71">
        <v>790864.92</v>
      </c>
      <c r="F119" s="72">
        <f t="shared" si="1"/>
        <v>3807835.08</v>
      </c>
    </row>
    <row r="120" spans="1:6" ht="15" x14ac:dyDescent="0.25">
      <c r="A120" s="67" t="s">
        <v>558</v>
      </c>
      <c r="B120" s="68" t="s">
        <v>540</v>
      </c>
      <c r="C120" s="69" t="s">
        <v>702</v>
      </c>
      <c r="D120" s="70">
        <v>2571600</v>
      </c>
      <c r="E120" s="71">
        <v>1209958.3</v>
      </c>
      <c r="F120" s="72">
        <f t="shared" si="1"/>
        <v>1361641.7</v>
      </c>
    </row>
    <row r="121" spans="1:6" ht="15" x14ac:dyDescent="0.25">
      <c r="A121" s="67" t="s">
        <v>703</v>
      </c>
      <c r="B121" s="68" t="s">
        <v>540</v>
      </c>
      <c r="C121" s="69" t="s">
        <v>704</v>
      </c>
      <c r="D121" s="70">
        <v>1074800</v>
      </c>
      <c r="E121" s="71">
        <v>348256.27</v>
      </c>
      <c r="F121" s="72">
        <f t="shared" si="1"/>
        <v>726543.73</v>
      </c>
    </row>
    <row r="122" spans="1:6" ht="18.75" customHeight="1" x14ac:dyDescent="0.25">
      <c r="A122" s="67" t="s">
        <v>705</v>
      </c>
      <c r="B122" s="68" t="s">
        <v>540</v>
      </c>
      <c r="C122" s="69" t="s">
        <v>706</v>
      </c>
      <c r="D122" s="70">
        <v>87800</v>
      </c>
      <c r="E122" s="71" t="s">
        <v>45</v>
      </c>
      <c r="F122" s="72">
        <f t="shared" si="1"/>
        <v>87800</v>
      </c>
    </row>
    <row r="123" spans="1:6" ht="15" x14ac:dyDescent="0.25">
      <c r="A123" s="67" t="s">
        <v>707</v>
      </c>
      <c r="B123" s="68" t="s">
        <v>540</v>
      </c>
      <c r="C123" s="69" t="s">
        <v>708</v>
      </c>
      <c r="D123" s="70">
        <v>4200</v>
      </c>
      <c r="E123" s="71" t="s">
        <v>45</v>
      </c>
      <c r="F123" s="72">
        <f t="shared" si="1"/>
        <v>4200</v>
      </c>
    </row>
    <row r="124" spans="1:6" ht="15" x14ac:dyDescent="0.25">
      <c r="A124" s="67" t="s">
        <v>709</v>
      </c>
      <c r="B124" s="68" t="s">
        <v>540</v>
      </c>
      <c r="C124" s="69" t="s">
        <v>710</v>
      </c>
      <c r="D124" s="70">
        <v>5427300</v>
      </c>
      <c r="E124" s="71">
        <v>352069.7</v>
      </c>
      <c r="F124" s="72">
        <f t="shared" si="1"/>
        <v>5075230.3</v>
      </c>
    </row>
    <row r="125" spans="1:6" ht="15" x14ac:dyDescent="0.25">
      <c r="A125" s="55" t="s">
        <v>711</v>
      </c>
      <c r="B125" s="56" t="s">
        <v>540</v>
      </c>
      <c r="C125" s="57" t="s">
        <v>712</v>
      </c>
      <c r="D125" s="58">
        <v>5259300</v>
      </c>
      <c r="E125" s="59">
        <v>352069.7</v>
      </c>
      <c r="F125" s="60">
        <f t="shared" si="1"/>
        <v>4907230.3</v>
      </c>
    </row>
    <row r="126" spans="1:6" ht="130.5" customHeight="1" x14ac:dyDescent="0.25">
      <c r="A126" s="73" t="s">
        <v>713</v>
      </c>
      <c r="B126" s="68" t="s">
        <v>540</v>
      </c>
      <c r="C126" s="69" t="s">
        <v>714</v>
      </c>
      <c r="D126" s="70">
        <v>1852600</v>
      </c>
      <c r="E126" s="71" t="s">
        <v>45</v>
      </c>
      <c r="F126" s="72">
        <f t="shared" si="1"/>
        <v>1852600</v>
      </c>
    </row>
    <row r="127" spans="1:6" ht="48.75" customHeight="1" x14ac:dyDescent="0.25">
      <c r="A127" s="67" t="s">
        <v>715</v>
      </c>
      <c r="B127" s="68" t="s">
        <v>540</v>
      </c>
      <c r="C127" s="69" t="s">
        <v>716</v>
      </c>
      <c r="D127" s="70">
        <v>1852600</v>
      </c>
      <c r="E127" s="71" t="s">
        <v>45</v>
      </c>
      <c r="F127" s="72">
        <f t="shared" si="1"/>
        <v>1852600</v>
      </c>
    </row>
    <row r="128" spans="1:6" ht="56.45" customHeight="1" x14ac:dyDescent="0.25">
      <c r="A128" s="73" t="s">
        <v>717</v>
      </c>
      <c r="B128" s="68" t="s">
        <v>540</v>
      </c>
      <c r="C128" s="69" t="s">
        <v>718</v>
      </c>
      <c r="D128" s="70">
        <v>3406700</v>
      </c>
      <c r="E128" s="71">
        <v>352069.7</v>
      </c>
      <c r="F128" s="72">
        <f t="shared" si="1"/>
        <v>3054630.3</v>
      </c>
    </row>
    <row r="129" spans="1:6" ht="18.75" customHeight="1" x14ac:dyDescent="0.25">
      <c r="A129" s="67" t="s">
        <v>550</v>
      </c>
      <c r="B129" s="68" t="s">
        <v>540</v>
      </c>
      <c r="C129" s="69" t="s">
        <v>719</v>
      </c>
      <c r="D129" s="70">
        <v>2340700</v>
      </c>
      <c r="E129" s="71">
        <v>279727.56</v>
      </c>
      <c r="F129" s="72">
        <f t="shared" si="1"/>
        <v>2060972.44</v>
      </c>
    </row>
    <row r="130" spans="1:6" ht="28.15" customHeight="1" x14ac:dyDescent="0.25">
      <c r="A130" s="67" t="s">
        <v>552</v>
      </c>
      <c r="B130" s="68" t="s">
        <v>540</v>
      </c>
      <c r="C130" s="69" t="s">
        <v>720</v>
      </c>
      <c r="D130" s="70">
        <v>240700</v>
      </c>
      <c r="E130" s="71" t="s">
        <v>45</v>
      </c>
      <c r="F130" s="72">
        <f t="shared" si="1"/>
        <v>240700</v>
      </c>
    </row>
    <row r="131" spans="1:6" ht="45" customHeight="1" x14ac:dyDescent="0.25">
      <c r="A131" s="67" t="s">
        <v>554</v>
      </c>
      <c r="B131" s="68" t="s">
        <v>540</v>
      </c>
      <c r="C131" s="69" t="s">
        <v>721</v>
      </c>
      <c r="D131" s="70">
        <v>706900</v>
      </c>
      <c r="E131" s="71">
        <v>72342.14</v>
      </c>
      <c r="F131" s="72">
        <f t="shared" si="1"/>
        <v>634557.86</v>
      </c>
    </row>
    <row r="132" spans="1:6" ht="15" x14ac:dyDescent="0.25">
      <c r="A132" s="67" t="s">
        <v>558</v>
      </c>
      <c r="B132" s="68" t="s">
        <v>540</v>
      </c>
      <c r="C132" s="69" t="s">
        <v>722</v>
      </c>
      <c r="D132" s="70">
        <v>118400</v>
      </c>
      <c r="E132" s="71" t="s">
        <v>45</v>
      </c>
      <c r="F132" s="72">
        <f t="shared" si="1"/>
        <v>118400</v>
      </c>
    </row>
    <row r="133" spans="1:6" ht="18.75" customHeight="1" x14ac:dyDescent="0.25">
      <c r="A133" s="55" t="s">
        <v>723</v>
      </c>
      <c r="B133" s="56" t="s">
        <v>540</v>
      </c>
      <c r="C133" s="57" t="s">
        <v>724</v>
      </c>
      <c r="D133" s="58">
        <v>168000</v>
      </c>
      <c r="E133" s="59" t="s">
        <v>45</v>
      </c>
      <c r="F133" s="60">
        <f t="shared" si="1"/>
        <v>168000</v>
      </c>
    </row>
    <row r="134" spans="1:6" ht="42.75" customHeight="1" x14ac:dyDescent="0.25">
      <c r="A134" s="67" t="s">
        <v>725</v>
      </c>
      <c r="B134" s="68" t="s">
        <v>540</v>
      </c>
      <c r="C134" s="69" t="s">
        <v>726</v>
      </c>
      <c r="D134" s="70">
        <v>168000</v>
      </c>
      <c r="E134" s="71" t="s">
        <v>45</v>
      </c>
      <c r="F134" s="72">
        <f t="shared" si="1"/>
        <v>168000</v>
      </c>
    </row>
    <row r="135" spans="1:6" ht="15" x14ac:dyDescent="0.25">
      <c r="A135" s="67" t="s">
        <v>558</v>
      </c>
      <c r="B135" s="68" t="s">
        <v>540</v>
      </c>
      <c r="C135" s="69" t="s">
        <v>727</v>
      </c>
      <c r="D135" s="70">
        <v>168000</v>
      </c>
      <c r="E135" s="71" t="s">
        <v>45</v>
      </c>
      <c r="F135" s="72">
        <f t="shared" si="1"/>
        <v>168000</v>
      </c>
    </row>
    <row r="136" spans="1:6" ht="15" x14ac:dyDescent="0.25">
      <c r="A136" s="67" t="s">
        <v>575</v>
      </c>
      <c r="B136" s="68" t="s">
        <v>540</v>
      </c>
      <c r="C136" s="69" t="s">
        <v>728</v>
      </c>
      <c r="D136" s="70">
        <v>169400</v>
      </c>
      <c r="E136" s="71">
        <v>17000</v>
      </c>
      <c r="F136" s="72">
        <f t="shared" si="1"/>
        <v>152400</v>
      </c>
    </row>
    <row r="137" spans="1:6" ht="31.5" customHeight="1" x14ac:dyDescent="0.25">
      <c r="A137" s="55" t="s">
        <v>577</v>
      </c>
      <c r="B137" s="56" t="s">
        <v>540</v>
      </c>
      <c r="C137" s="57" t="s">
        <v>729</v>
      </c>
      <c r="D137" s="58">
        <v>169400</v>
      </c>
      <c r="E137" s="59">
        <v>17000</v>
      </c>
      <c r="F137" s="60">
        <f t="shared" si="1"/>
        <v>152400</v>
      </c>
    </row>
    <row r="138" spans="1:6" ht="42" customHeight="1" x14ac:dyDescent="0.25">
      <c r="A138" s="67" t="s">
        <v>730</v>
      </c>
      <c r="B138" s="68" t="s">
        <v>540</v>
      </c>
      <c r="C138" s="69" t="s">
        <v>731</v>
      </c>
      <c r="D138" s="70">
        <v>169400</v>
      </c>
      <c r="E138" s="71">
        <v>17000</v>
      </c>
      <c r="F138" s="72">
        <f t="shared" si="1"/>
        <v>152400</v>
      </c>
    </row>
    <row r="139" spans="1:6" ht="15" x14ac:dyDescent="0.25">
      <c r="A139" s="67" t="s">
        <v>558</v>
      </c>
      <c r="B139" s="68" t="s">
        <v>540</v>
      </c>
      <c r="C139" s="69" t="s">
        <v>732</v>
      </c>
      <c r="D139" s="70">
        <v>169400</v>
      </c>
      <c r="E139" s="71">
        <v>17000</v>
      </c>
      <c r="F139" s="72">
        <f t="shared" si="1"/>
        <v>152400</v>
      </c>
    </row>
    <row r="140" spans="1:6" ht="15" x14ac:dyDescent="0.25">
      <c r="A140" s="67" t="s">
        <v>733</v>
      </c>
      <c r="B140" s="68" t="s">
        <v>540</v>
      </c>
      <c r="C140" s="69" t="s">
        <v>734</v>
      </c>
      <c r="D140" s="70">
        <v>73408100</v>
      </c>
      <c r="E140" s="71" t="s">
        <v>45</v>
      </c>
      <c r="F140" s="72">
        <f t="shared" si="1"/>
        <v>73408100</v>
      </c>
    </row>
    <row r="141" spans="1:6" ht="15" x14ac:dyDescent="0.25">
      <c r="A141" s="55" t="s">
        <v>735</v>
      </c>
      <c r="B141" s="56" t="s">
        <v>540</v>
      </c>
      <c r="C141" s="57" t="s">
        <v>736</v>
      </c>
      <c r="D141" s="58">
        <v>6256900</v>
      </c>
      <c r="E141" s="59" t="s">
        <v>45</v>
      </c>
      <c r="F141" s="60">
        <f t="shared" si="1"/>
        <v>6256900</v>
      </c>
    </row>
    <row r="142" spans="1:6" ht="28.15" customHeight="1" x14ac:dyDescent="0.25">
      <c r="A142" s="67" t="s">
        <v>737</v>
      </c>
      <c r="B142" s="68" t="s">
        <v>540</v>
      </c>
      <c r="C142" s="69" t="s">
        <v>738</v>
      </c>
      <c r="D142" s="70">
        <v>5901900</v>
      </c>
      <c r="E142" s="71" t="s">
        <v>45</v>
      </c>
      <c r="F142" s="72">
        <f t="shared" si="1"/>
        <v>5901900</v>
      </c>
    </row>
    <row r="143" spans="1:6" ht="15" x14ac:dyDescent="0.25">
      <c r="A143" s="67" t="s">
        <v>739</v>
      </c>
      <c r="B143" s="68" t="s">
        <v>540</v>
      </c>
      <c r="C143" s="69" t="s">
        <v>740</v>
      </c>
      <c r="D143" s="70">
        <v>5901900</v>
      </c>
      <c r="E143" s="71" t="s">
        <v>45</v>
      </c>
      <c r="F143" s="72">
        <f t="shared" ref="F143:F206" si="2">IF(OR(D143="-",IF(E143="-",0,E143)&gt;=IF(D143="-",0,D143)),"-",IF(D143="-",0,D143)-IF(E143="-",0,E143))</f>
        <v>5901900</v>
      </c>
    </row>
    <row r="144" spans="1:6" ht="37.700000000000003" customHeight="1" x14ac:dyDescent="0.25">
      <c r="A144" s="67" t="s">
        <v>741</v>
      </c>
      <c r="B144" s="68" t="s">
        <v>540</v>
      </c>
      <c r="C144" s="69" t="s">
        <v>742</v>
      </c>
      <c r="D144" s="70">
        <v>355000</v>
      </c>
      <c r="E144" s="71" t="s">
        <v>45</v>
      </c>
      <c r="F144" s="72">
        <f t="shared" si="2"/>
        <v>355000</v>
      </c>
    </row>
    <row r="145" spans="1:6" ht="15" x14ac:dyDescent="0.25">
      <c r="A145" s="67" t="s">
        <v>739</v>
      </c>
      <c r="B145" s="68" t="s">
        <v>540</v>
      </c>
      <c r="C145" s="69" t="s">
        <v>743</v>
      </c>
      <c r="D145" s="70">
        <v>355000</v>
      </c>
      <c r="E145" s="71" t="s">
        <v>45</v>
      </c>
      <c r="F145" s="72">
        <f t="shared" si="2"/>
        <v>355000</v>
      </c>
    </row>
    <row r="146" spans="1:6" ht="15" x14ac:dyDescent="0.25">
      <c r="A146" s="55" t="s">
        <v>744</v>
      </c>
      <c r="B146" s="56" t="s">
        <v>540</v>
      </c>
      <c r="C146" s="57" t="s">
        <v>745</v>
      </c>
      <c r="D146" s="58">
        <v>67151200</v>
      </c>
      <c r="E146" s="59" t="s">
        <v>45</v>
      </c>
      <c r="F146" s="60">
        <f t="shared" si="2"/>
        <v>67151200</v>
      </c>
    </row>
    <row r="147" spans="1:6" ht="15" x14ac:dyDescent="0.25">
      <c r="A147" s="67" t="s">
        <v>746</v>
      </c>
      <c r="B147" s="68" t="s">
        <v>540</v>
      </c>
      <c r="C147" s="69" t="s">
        <v>747</v>
      </c>
      <c r="D147" s="70">
        <v>2231100</v>
      </c>
      <c r="E147" s="71" t="s">
        <v>45</v>
      </c>
      <c r="F147" s="72">
        <f t="shared" si="2"/>
        <v>2231100</v>
      </c>
    </row>
    <row r="148" spans="1:6" ht="15" x14ac:dyDescent="0.25">
      <c r="A148" s="67" t="s">
        <v>739</v>
      </c>
      <c r="B148" s="68" t="s">
        <v>540</v>
      </c>
      <c r="C148" s="69" t="s">
        <v>748</v>
      </c>
      <c r="D148" s="70">
        <v>2231100</v>
      </c>
      <c r="E148" s="71" t="s">
        <v>45</v>
      </c>
      <c r="F148" s="72">
        <f t="shared" si="2"/>
        <v>2231100</v>
      </c>
    </row>
    <row r="149" spans="1:6" ht="78.75" customHeight="1" x14ac:dyDescent="0.25">
      <c r="A149" s="73" t="s">
        <v>749</v>
      </c>
      <c r="B149" s="68" t="s">
        <v>540</v>
      </c>
      <c r="C149" s="69" t="s">
        <v>750</v>
      </c>
      <c r="D149" s="70">
        <v>64920100</v>
      </c>
      <c r="E149" s="71" t="s">
        <v>45</v>
      </c>
      <c r="F149" s="72">
        <f t="shared" si="2"/>
        <v>64920100</v>
      </c>
    </row>
    <row r="150" spans="1:6" ht="39.75" customHeight="1" x14ac:dyDescent="0.25">
      <c r="A150" s="67" t="s">
        <v>751</v>
      </c>
      <c r="B150" s="68" t="s">
        <v>540</v>
      </c>
      <c r="C150" s="69" t="s">
        <v>752</v>
      </c>
      <c r="D150" s="70">
        <v>64920100</v>
      </c>
      <c r="E150" s="71" t="s">
        <v>45</v>
      </c>
      <c r="F150" s="72">
        <f t="shared" si="2"/>
        <v>64920100</v>
      </c>
    </row>
    <row r="151" spans="1:6" ht="15" x14ac:dyDescent="0.25">
      <c r="A151" s="55" t="s">
        <v>753</v>
      </c>
      <c r="B151" s="56" t="s">
        <v>540</v>
      </c>
      <c r="C151" s="57" t="s">
        <v>754</v>
      </c>
      <c r="D151" s="58">
        <v>9984100</v>
      </c>
      <c r="E151" s="59">
        <v>1374534.6</v>
      </c>
      <c r="F151" s="60">
        <f t="shared" si="2"/>
        <v>8609565.4000000004</v>
      </c>
    </row>
    <row r="152" spans="1:6" ht="15" x14ac:dyDescent="0.25">
      <c r="A152" s="67" t="s">
        <v>544</v>
      </c>
      <c r="B152" s="68" t="s">
        <v>540</v>
      </c>
      <c r="C152" s="69" t="s">
        <v>755</v>
      </c>
      <c r="D152" s="70">
        <v>9777600</v>
      </c>
      <c r="E152" s="71">
        <v>1351584.6</v>
      </c>
      <c r="F152" s="72">
        <f t="shared" si="2"/>
        <v>8426015.4000000004</v>
      </c>
    </row>
    <row r="153" spans="1:6" ht="43.5" customHeight="1" x14ac:dyDescent="0.25">
      <c r="A153" s="55" t="s">
        <v>756</v>
      </c>
      <c r="B153" s="56" t="s">
        <v>540</v>
      </c>
      <c r="C153" s="57" t="s">
        <v>757</v>
      </c>
      <c r="D153" s="58">
        <v>9777600</v>
      </c>
      <c r="E153" s="59">
        <v>1351584.6</v>
      </c>
      <c r="F153" s="60">
        <f t="shared" si="2"/>
        <v>8426015.4000000004</v>
      </c>
    </row>
    <row r="154" spans="1:6" ht="62.25" customHeight="1" x14ac:dyDescent="0.25">
      <c r="A154" s="67" t="s">
        <v>758</v>
      </c>
      <c r="B154" s="68" t="s">
        <v>540</v>
      </c>
      <c r="C154" s="69" t="s">
        <v>759</v>
      </c>
      <c r="D154" s="70">
        <v>2845200</v>
      </c>
      <c r="E154" s="71">
        <v>400227.27</v>
      </c>
      <c r="F154" s="72">
        <f t="shared" si="2"/>
        <v>2444972.73</v>
      </c>
    </row>
    <row r="155" spans="1:6" ht="18.75" customHeight="1" x14ac:dyDescent="0.25">
      <c r="A155" s="67" t="s">
        <v>550</v>
      </c>
      <c r="B155" s="68" t="s">
        <v>540</v>
      </c>
      <c r="C155" s="69" t="s">
        <v>760</v>
      </c>
      <c r="D155" s="70">
        <v>2094300</v>
      </c>
      <c r="E155" s="71">
        <v>321745.99</v>
      </c>
      <c r="F155" s="72">
        <f t="shared" si="2"/>
        <v>1772554.01</v>
      </c>
    </row>
    <row r="156" spans="1:6" ht="28.15" customHeight="1" x14ac:dyDescent="0.25">
      <c r="A156" s="67" t="s">
        <v>552</v>
      </c>
      <c r="B156" s="68" t="s">
        <v>540</v>
      </c>
      <c r="C156" s="69" t="s">
        <v>761</v>
      </c>
      <c r="D156" s="70">
        <v>117800</v>
      </c>
      <c r="E156" s="71" t="s">
        <v>45</v>
      </c>
      <c r="F156" s="72">
        <f t="shared" si="2"/>
        <v>117800</v>
      </c>
    </row>
    <row r="157" spans="1:6" ht="47.25" customHeight="1" x14ac:dyDescent="0.25">
      <c r="A157" s="67" t="s">
        <v>554</v>
      </c>
      <c r="B157" s="68" t="s">
        <v>540</v>
      </c>
      <c r="C157" s="69" t="s">
        <v>762</v>
      </c>
      <c r="D157" s="70">
        <v>633100</v>
      </c>
      <c r="E157" s="71">
        <v>78481.279999999999</v>
      </c>
      <c r="F157" s="72">
        <f t="shared" si="2"/>
        <v>554618.72</v>
      </c>
    </row>
    <row r="158" spans="1:6" ht="46.9" customHeight="1" x14ac:dyDescent="0.25">
      <c r="A158" s="67" t="s">
        <v>763</v>
      </c>
      <c r="B158" s="68" t="s">
        <v>540</v>
      </c>
      <c r="C158" s="69" t="s">
        <v>764</v>
      </c>
      <c r="D158" s="70">
        <v>1536300</v>
      </c>
      <c r="E158" s="71">
        <v>296832.65000000002</v>
      </c>
      <c r="F158" s="72">
        <f t="shared" si="2"/>
        <v>1239467.3500000001</v>
      </c>
    </row>
    <row r="159" spans="1:6" ht="28.15" customHeight="1" x14ac:dyDescent="0.25">
      <c r="A159" s="67" t="s">
        <v>552</v>
      </c>
      <c r="B159" s="68" t="s">
        <v>540</v>
      </c>
      <c r="C159" s="69" t="s">
        <v>765</v>
      </c>
      <c r="D159" s="70">
        <v>62600</v>
      </c>
      <c r="E159" s="71" t="s">
        <v>45</v>
      </c>
      <c r="F159" s="72">
        <f t="shared" si="2"/>
        <v>62600</v>
      </c>
    </row>
    <row r="160" spans="1:6" ht="15" x14ac:dyDescent="0.25">
      <c r="A160" s="67" t="s">
        <v>558</v>
      </c>
      <c r="B160" s="68" t="s">
        <v>540</v>
      </c>
      <c r="C160" s="69" t="s">
        <v>766</v>
      </c>
      <c r="D160" s="70">
        <v>1473700</v>
      </c>
      <c r="E160" s="71">
        <v>296832.65000000002</v>
      </c>
      <c r="F160" s="72">
        <f t="shared" si="2"/>
        <v>1176867.3500000001</v>
      </c>
    </row>
    <row r="161" spans="1:6" ht="40.5" customHeight="1" x14ac:dyDescent="0.25">
      <c r="A161" s="67" t="s">
        <v>767</v>
      </c>
      <c r="B161" s="68" t="s">
        <v>540</v>
      </c>
      <c r="C161" s="69" t="s">
        <v>768</v>
      </c>
      <c r="D161" s="70">
        <v>4099700</v>
      </c>
      <c r="E161" s="71">
        <v>470208.58</v>
      </c>
      <c r="F161" s="72">
        <f t="shared" si="2"/>
        <v>3629491.42</v>
      </c>
    </row>
    <row r="162" spans="1:6" ht="18.75" customHeight="1" x14ac:dyDescent="0.25">
      <c r="A162" s="67" t="s">
        <v>550</v>
      </c>
      <c r="B162" s="68" t="s">
        <v>540</v>
      </c>
      <c r="C162" s="69" t="s">
        <v>769</v>
      </c>
      <c r="D162" s="70">
        <v>2957800</v>
      </c>
      <c r="E162" s="71">
        <v>380212.2</v>
      </c>
      <c r="F162" s="72">
        <f t="shared" si="2"/>
        <v>2577587.7999999998</v>
      </c>
    </row>
    <row r="163" spans="1:6" ht="28.15" customHeight="1" x14ac:dyDescent="0.25">
      <c r="A163" s="67" t="s">
        <v>552</v>
      </c>
      <c r="B163" s="68" t="s">
        <v>540</v>
      </c>
      <c r="C163" s="69" t="s">
        <v>770</v>
      </c>
      <c r="D163" s="70">
        <v>246900</v>
      </c>
      <c r="E163" s="71" t="s">
        <v>45</v>
      </c>
      <c r="F163" s="72">
        <f t="shared" si="2"/>
        <v>246900</v>
      </c>
    </row>
    <row r="164" spans="1:6" ht="42" customHeight="1" x14ac:dyDescent="0.25">
      <c r="A164" s="67" t="s">
        <v>554</v>
      </c>
      <c r="B164" s="68" t="s">
        <v>540</v>
      </c>
      <c r="C164" s="69" t="s">
        <v>771</v>
      </c>
      <c r="D164" s="70">
        <v>895000</v>
      </c>
      <c r="E164" s="71">
        <v>89996.38</v>
      </c>
      <c r="F164" s="72">
        <f t="shared" si="2"/>
        <v>805003.62</v>
      </c>
    </row>
    <row r="165" spans="1:6" ht="44.25" customHeight="1" x14ac:dyDescent="0.25">
      <c r="A165" s="67" t="s">
        <v>772</v>
      </c>
      <c r="B165" s="68" t="s">
        <v>540</v>
      </c>
      <c r="C165" s="69" t="s">
        <v>773</v>
      </c>
      <c r="D165" s="70">
        <v>1296400</v>
      </c>
      <c r="E165" s="71">
        <v>184316.1</v>
      </c>
      <c r="F165" s="72">
        <f t="shared" si="2"/>
        <v>1112083.8999999999</v>
      </c>
    </row>
    <row r="166" spans="1:6" ht="28.15" customHeight="1" x14ac:dyDescent="0.25">
      <c r="A166" s="67" t="s">
        <v>552</v>
      </c>
      <c r="B166" s="68" t="s">
        <v>540</v>
      </c>
      <c r="C166" s="69" t="s">
        <v>774</v>
      </c>
      <c r="D166" s="70">
        <v>125200</v>
      </c>
      <c r="E166" s="71" t="s">
        <v>45</v>
      </c>
      <c r="F166" s="72">
        <f t="shared" si="2"/>
        <v>125200</v>
      </c>
    </row>
    <row r="167" spans="1:6" ht="15" x14ac:dyDescent="0.25">
      <c r="A167" s="67" t="s">
        <v>558</v>
      </c>
      <c r="B167" s="68" t="s">
        <v>540</v>
      </c>
      <c r="C167" s="69" t="s">
        <v>775</v>
      </c>
      <c r="D167" s="70">
        <v>1169700</v>
      </c>
      <c r="E167" s="71">
        <v>184316.1</v>
      </c>
      <c r="F167" s="72">
        <f t="shared" si="2"/>
        <v>985383.9</v>
      </c>
    </row>
    <row r="168" spans="1:6" ht="15" x14ac:dyDescent="0.25">
      <c r="A168" s="67" t="s">
        <v>707</v>
      </c>
      <c r="B168" s="68" t="s">
        <v>540</v>
      </c>
      <c r="C168" s="69" t="s">
        <v>776</v>
      </c>
      <c r="D168" s="70">
        <v>1000</v>
      </c>
      <c r="E168" s="71" t="s">
        <v>45</v>
      </c>
      <c r="F168" s="72">
        <f t="shared" si="2"/>
        <v>1000</v>
      </c>
    </row>
    <row r="169" spans="1:6" ht="15" x14ac:dyDescent="0.25">
      <c r="A169" s="67" t="s">
        <v>634</v>
      </c>
      <c r="B169" s="68" t="s">
        <v>540</v>
      </c>
      <c r="C169" s="69" t="s">
        <v>777</v>
      </c>
      <c r="D169" s="70">
        <v>500</v>
      </c>
      <c r="E169" s="71" t="s">
        <v>45</v>
      </c>
      <c r="F169" s="72">
        <f t="shared" si="2"/>
        <v>500</v>
      </c>
    </row>
    <row r="170" spans="1:6" ht="15" x14ac:dyDescent="0.25">
      <c r="A170" s="67" t="s">
        <v>575</v>
      </c>
      <c r="B170" s="68" t="s">
        <v>540</v>
      </c>
      <c r="C170" s="69" t="s">
        <v>778</v>
      </c>
      <c r="D170" s="70">
        <v>206500</v>
      </c>
      <c r="E170" s="71">
        <v>22950</v>
      </c>
      <c r="F170" s="72">
        <f t="shared" si="2"/>
        <v>183550</v>
      </c>
    </row>
    <row r="171" spans="1:6" ht="36.75" customHeight="1" x14ac:dyDescent="0.25">
      <c r="A171" s="55" t="s">
        <v>577</v>
      </c>
      <c r="B171" s="56" t="s">
        <v>540</v>
      </c>
      <c r="C171" s="57" t="s">
        <v>779</v>
      </c>
      <c r="D171" s="58">
        <v>206500</v>
      </c>
      <c r="E171" s="59">
        <v>22950</v>
      </c>
      <c r="F171" s="60">
        <f t="shared" si="2"/>
        <v>183550</v>
      </c>
    </row>
    <row r="172" spans="1:6" ht="46.9" customHeight="1" x14ac:dyDescent="0.25">
      <c r="A172" s="67" t="s">
        <v>763</v>
      </c>
      <c r="B172" s="68" t="s">
        <v>540</v>
      </c>
      <c r="C172" s="69" t="s">
        <v>780</v>
      </c>
      <c r="D172" s="70">
        <v>70200</v>
      </c>
      <c r="E172" s="71">
        <v>7650</v>
      </c>
      <c r="F172" s="72">
        <f t="shared" si="2"/>
        <v>62550</v>
      </c>
    </row>
    <row r="173" spans="1:6" ht="15" x14ac:dyDescent="0.25">
      <c r="A173" s="67" t="s">
        <v>558</v>
      </c>
      <c r="B173" s="68" t="s">
        <v>540</v>
      </c>
      <c r="C173" s="69" t="s">
        <v>781</v>
      </c>
      <c r="D173" s="70">
        <v>70200</v>
      </c>
      <c r="E173" s="71">
        <v>7650</v>
      </c>
      <c r="F173" s="72">
        <f t="shared" si="2"/>
        <v>62550</v>
      </c>
    </row>
    <row r="174" spans="1:6" ht="43.5" customHeight="1" x14ac:dyDescent="0.25">
      <c r="A174" s="67" t="s">
        <v>772</v>
      </c>
      <c r="B174" s="68" t="s">
        <v>540</v>
      </c>
      <c r="C174" s="69" t="s">
        <v>782</v>
      </c>
      <c r="D174" s="70">
        <v>136300</v>
      </c>
      <c r="E174" s="71">
        <v>15300</v>
      </c>
      <c r="F174" s="72">
        <f t="shared" si="2"/>
        <v>121000</v>
      </c>
    </row>
    <row r="175" spans="1:6" ht="15" x14ac:dyDescent="0.25">
      <c r="A175" s="67" t="s">
        <v>558</v>
      </c>
      <c r="B175" s="68" t="s">
        <v>540</v>
      </c>
      <c r="C175" s="69" t="s">
        <v>783</v>
      </c>
      <c r="D175" s="70">
        <v>136300</v>
      </c>
      <c r="E175" s="71">
        <v>15300</v>
      </c>
      <c r="F175" s="72">
        <f t="shared" si="2"/>
        <v>121000</v>
      </c>
    </row>
    <row r="176" spans="1:6" ht="39" customHeight="1" x14ac:dyDescent="0.25">
      <c r="A176" s="55" t="s">
        <v>784</v>
      </c>
      <c r="B176" s="56" t="s">
        <v>540</v>
      </c>
      <c r="C176" s="57" t="s">
        <v>785</v>
      </c>
      <c r="D176" s="58">
        <v>256088210</v>
      </c>
      <c r="E176" s="59">
        <v>46983787.700000003</v>
      </c>
      <c r="F176" s="60">
        <f t="shared" si="2"/>
        <v>209104422.30000001</v>
      </c>
    </row>
    <row r="177" spans="1:6" ht="15" x14ac:dyDescent="0.25">
      <c r="A177" s="67" t="s">
        <v>544</v>
      </c>
      <c r="B177" s="68" t="s">
        <v>540</v>
      </c>
      <c r="C177" s="69" t="s">
        <v>786</v>
      </c>
      <c r="D177" s="70">
        <v>55906910</v>
      </c>
      <c r="E177" s="71">
        <v>3763117.7</v>
      </c>
      <c r="F177" s="72">
        <f t="shared" si="2"/>
        <v>52143792.299999997</v>
      </c>
    </row>
    <row r="178" spans="1:6" ht="38.25" customHeight="1" x14ac:dyDescent="0.25">
      <c r="A178" s="55" t="s">
        <v>756</v>
      </c>
      <c r="B178" s="56" t="s">
        <v>540</v>
      </c>
      <c r="C178" s="57" t="s">
        <v>787</v>
      </c>
      <c r="D178" s="58">
        <v>32424600</v>
      </c>
      <c r="E178" s="59">
        <v>3763117.7</v>
      </c>
      <c r="F178" s="60">
        <f t="shared" si="2"/>
        <v>28661482.300000001</v>
      </c>
    </row>
    <row r="179" spans="1:6" ht="32.25" customHeight="1" x14ac:dyDescent="0.25">
      <c r="A179" s="67" t="s">
        <v>586</v>
      </c>
      <c r="B179" s="68" t="s">
        <v>540</v>
      </c>
      <c r="C179" s="69" t="s">
        <v>788</v>
      </c>
      <c r="D179" s="70">
        <v>30813300</v>
      </c>
      <c r="E179" s="71">
        <v>3731547.43</v>
      </c>
      <c r="F179" s="72">
        <f t="shared" si="2"/>
        <v>27081752.57</v>
      </c>
    </row>
    <row r="180" spans="1:6" ht="18.75" customHeight="1" x14ac:dyDescent="0.25">
      <c r="A180" s="67" t="s">
        <v>550</v>
      </c>
      <c r="B180" s="68" t="s">
        <v>540</v>
      </c>
      <c r="C180" s="69" t="s">
        <v>789</v>
      </c>
      <c r="D180" s="70">
        <v>21874700</v>
      </c>
      <c r="E180" s="71">
        <v>2636350.7599999998</v>
      </c>
      <c r="F180" s="72">
        <f t="shared" si="2"/>
        <v>19238349.240000002</v>
      </c>
    </row>
    <row r="181" spans="1:6" ht="28.15" customHeight="1" x14ac:dyDescent="0.25">
      <c r="A181" s="67" t="s">
        <v>552</v>
      </c>
      <c r="B181" s="68" t="s">
        <v>540</v>
      </c>
      <c r="C181" s="69" t="s">
        <v>790</v>
      </c>
      <c r="D181" s="70">
        <v>2321700</v>
      </c>
      <c r="E181" s="71">
        <v>457667.79</v>
      </c>
      <c r="F181" s="72">
        <f t="shared" si="2"/>
        <v>1864032.21</v>
      </c>
    </row>
    <row r="182" spans="1:6" ht="40.5" customHeight="1" x14ac:dyDescent="0.25">
      <c r="A182" s="67" t="s">
        <v>554</v>
      </c>
      <c r="B182" s="68" t="s">
        <v>540</v>
      </c>
      <c r="C182" s="69" t="s">
        <v>791</v>
      </c>
      <c r="D182" s="70">
        <v>6583300</v>
      </c>
      <c r="E182" s="71">
        <v>637528.88</v>
      </c>
      <c r="F182" s="72">
        <f t="shared" si="2"/>
        <v>5945771.1200000001</v>
      </c>
    </row>
    <row r="183" spans="1:6" ht="15" x14ac:dyDescent="0.25">
      <c r="A183" s="67" t="s">
        <v>558</v>
      </c>
      <c r="B183" s="68" t="s">
        <v>540</v>
      </c>
      <c r="C183" s="69" t="s">
        <v>792</v>
      </c>
      <c r="D183" s="70">
        <v>33600</v>
      </c>
      <c r="E183" s="71" t="s">
        <v>45</v>
      </c>
      <c r="F183" s="72">
        <f t="shared" si="2"/>
        <v>33600</v>
      </c>
    </row>
    <row r="184" spans="1:6" ht="36" customHeight="1" x14ac:dyDescent="0.25">
      <c r="A184" s="67" t="s">
        <v>591</v>
      </c>
      <c r="B184" s="68" t="s">
        <v>540</v>
      </c>
      <c r="C184" s="69" t="s">
        <v>793</v>
      </c>
      <c r="D184" s="70">
        <v>1611300</v>
      </c>
      <c r="E184" s="71">
        <v>31570.27</v>
      </c>
      <c r="F184" s="72">
        <f t="shared" si="2"/>
        <v>1579729.73</v>
      </c>
    </row>
    <row r="185" spans="1:6" ht="15" x14ac:dyDescent="0.25">
      <c r="A185" s="67" t="s">
        <v>558</v>
      </c>
      <c r="B185" s="68" t="s">
        <v>540</v>
      </c>
      <c r="C185" s="69" t="s">
        <v>794</v>
      </c>
      <c r="D185" s="70">
        <v>1576300</v>
      </c>
      <c r="E185" s="71">
        <v>31570.27</v>
      </c>
      <c r="F185" s="72">
        <f t="shared" si="2"/>
        <v>1544729.73</v>
      </c>
    </row>
    <row r="186" spans="1:6" ht="15" x14ac:dyDescent="0.25">
      <c r="A186" s="67" t="s">
        <v>634</v>
      </c>
      <c r="B186" s="68" t="s">
        <v>540</v>
      </c>
      <c r="C186" s="69" t="s">
        <v>795</v>
      </c>
      <c r="D186" s="70">
        <v>35000</v>
      </c>
      <c r="E186" s="71" t="s">
        <v>45</v>
      </c>
      <c r="F186" s="72">
        <f t="shared" si="2"/>
        <v>35000</v>
      </c>
    </row>
    <row r="187" spans="1:6" ht="15" x14ac:dyDescent="0.25">
      <c r="A187" s="55" t="s">
        <v>796</v>
      </c>
      <c r="B187" s="56" t="s">
        <v>540</v>
      </c>
      <c r="C187" s="57" t="s">
        <v>797</v>
      </c>
      <c r="D187" s="58">
        <v>23482310</v>
      </c>
      <c r="E187" s="59" t="s">
        <v>45</v>
      </c>
      <c r="F187" s="60">
        <f t="shared" si="2"/>
        <v>23482310</v>
      </c>
    </row>
    <row r="188" spans="1:6" ht="51.75" customHeight="1" x14ac:dyDescent="0.25">
      <c r="A188" s="67" t="s">
        <v>798</v>
      </c>
      <c r="B188" s="68" t="s">
        <v>540</v>
      </c>
      <c r="C188" s="69" t="s">
        <v>799</v>
      </c>
      <c r="D188" s="70">
        <v>23482310</v>
      </c>
      <c r="E188" s="71" t="s">
        <v>45</v>
      </c>
      <c r="F188" s="72">
        <f t="shared" si="2"/>
        <v>23482310</v>
      </c>
    </row>
    <row r="189" spans="1:6" ht="15" x14ac:dyDescent="0.25">
      <c r="A189" s="67" t="s">
        <v>800</v>
      </c>
      <c r="B189" s="68" t="s">
        <v>540</v>
      </c>
      <c r="C189" s="69" t="s">
        <v>801</v>
      </c>
      <c r="D189" s="70">
        <v>23482310</v>
      </c>
      <c r="E189" s="71" t="s">
        <v>45</v>
      </c>
      <c r="F189" s="72">
        <f t="shared" si="2"/>
        <v>23482310</v>
      </c>
    </row>
    <row r="190" spans="1:6" ht="15" x14ac:dyDescent="0.25">
      <c r="A190" s="67" t="s">
        <v>802</v>
      </c>
      <c r="B190" s="68" t="s">
        <v>540</v>
      </c>
      <c r="C190" s="69" t="s">
        <v>803</v>
      </c>
      <c r="D190" s="70">
        <v>35604800</v>
      </c>
      <c r="E190" s="71">
        <v>2114550</v>
      </c>
      <c r="F190" s="72">
        <f t="shared" si="2"/>
        <v>33490250</v>
      </c>
    </row>
    <row r="191" spans="1:6" ht="15" x14ac:dyDescent="0.25">
      <c r="A191" s="55" t="s">
        <v>804</v>
      </c>
      <c r="B191" s="56" t="s">
        <v>540</v>
      </c>
      <c r="C191" s="57" t="s">
        <v>805</v>
      </c>
      <c r="D191" s="58">
        <v>35604800</v>
      </c>
      <c r="E191" s="59">
        <v>2114550</v>
      </c>
      <c r="F191" s="60">
        <f t="shared" si="2"/>
        <v>33490250</v>
      </c>
    </row>
    <row r="192" spans="1:6" ht="40.5" customHeight="1" x14ac:dyDescent="0.25">
      <c r="A192" s="67" t="s">
        <v>806</v>
      </c>
      <c r="B192" s="68" t="s">
        <v>540</v>
      </c>
      <c r="C192" s="69" t="s">
        <v>807</v>
      </c>
      <c r="D192" s="70">
        <v>33846800</v>
      </c>
      <c r="E192" s="71">
        <v>2114550</v>
      </c>
      <c r="F192" s="72">
        <f t="shared" si="2"/>
        <v>31732250</v>
      </c>
    </row>
    <row r="193" spans="1:6" ht="15" x14ac:dyDescent="0.25">
      <c r="A193" s="67" t="s">
        <v>495</v>
      </c>
      <c r="B193" s="68" t="s">
        <v>540</v>
      </c>
      <c r="C193" s="69" t="s">
        <v>808</v>
      </c>
      <c r="D193" s="70">
        <v>33846800</v>
      </c>
      <c r="E193" s="71">
        <v>2114550</v>
      </c>
      <c r="F193" s="72">
        <f t="shared" si="2"/>
        <v>31732250</v>
      </c>
    </row>
    <row r="194" spans="1:6" ht="15" x14ac:dyDescent="0.25">
      <c r="A194" s="67" t="s">
        <v>809</v>
      </c>
      <c r="B194" s="68" t="s">
        <v>540</v>
      </c>
      <c r="C194" s="69" t="s">
        <v>810</v>
      </c>
      <c r="D194" s="70">
        <v>1758000</v>
      </c>
      <c r="E194" s="71" t="s">
        <v>45</v>
      </c>
      <c r="F194" s="72">
        <f t="shared" si="2"/>
        <v>1758000</v>
      </c>
    </row>
    <row r="195" spans="1:6" ht="15" x14ac:dyDescent="0.25">
      <c r="A195" s="67" t="s">
        <v>495</v>
      </c>
      <c r="B195" s="68" t="s">
        <v>540</v>
      </c>
      <c r="C195" s="69" t="s">
        <v>811</v>
      </c>
      <c r="D195" s="70">
        <v>1758000</v>
      </c>
      <c r="E195" s="71" t="s">
        <v>45</v>
      </c>
      <c r="F195" s="72">
        <f t="shared" si="2"/>
        <v>1758000</v>
      </c>
    </row>
    <row r="196" spans="1:6" ht="15" x14ac:dyDescent="0.25">
      <c r="A196" s="67" t="s">
        <v>575</v>
      </c>
      <c r="B196" s="68" t="s">
        <v>540</v>
      </c>
      <c r="C196" s="69" t="s">
        <v>812</v>
      </c>
      <c r="D196" s="70">
        <v>152500</v>
      </c>
      <c r="E196" s="71" t="s">
        <v>45</v>
      </c>
      <c r="F196" s="72">
        <f t="shared" si="2"/>
        <v>152500</v>
      </c>
    </row>
    <row r="197" spans="1:6" ht="33.75" customHeight="1" x14ac:dyDescent="0.25">
      <c r="A197" s="55" t="s">
        <v>577</v>
      </c>
      <c r="B197" s="56" t="s">
        <v>540</v>
      </c>
      <c r="C197" s="57" t="s">
        <v>813</v>
      </c>
      <c r="D197" s="58">
        <v>152500</v>
      </c>
      <c r="E197" s="59" t="s">
        <v>45</v>
      </c>
      <c r="F197" s="60">
        <f t="shared" si="2"/>
        <v>152500</v>
      </c>
    </row>
    <row r="198" spans="1:6" ht="30" customHeight="1" x14ac:dyDescent="0.25">
      <c r="A198" s="67" t="s">
        <v>591</v>
      </c>
      <c r="B198" s="68" t="s">
        <v>540</v>
      </c>
      <c r="C198" s="69" t="s">
        <v>814</v>
      </c>
      <c r="D198" s="70">
        <v>152500</v>
      </c>
      <c r="E198" s="71" t="s">
        <v>45</v>
      </c>
      <c r="F198" s="72">
        <f t="shared" si="2"/>
        <v>152500</v>
      </c>
    </row>
    <row r="199" spans="1:6" ht="15" x14ac:dyDescent="0.25">
      <c r="A199" s="67" t="s">
        <v>558</v>
      </c>
      <c r="B199" s="68" t="s">
        <v>540</v>
      </c>
      <c r="C199" s="69" t="s">
        <v>815</v>
      </c>
      <c r="D199" s="70">
        <v>152500</v>
      </c>
      <c r="E199" s="71" t="s">
        <v>45</v>
      </c>
      <c r="F199" s="72">
        <f t="shared" si="2"/>
        <v>152500</v>
      </c>
    </row>
    <row r="200" spans="1:6" ht="42.75" customHeight="1" x14ac:dyDescent="0.25">
      <c r="A200" s="67" t="s">
        <v>816</v>
      </c>
      <c r="B200" s="68" t="s">
        <v>540</v>
      </c>
      <c r="C200" s="69" t="s">
        <v>817</v>
      </c>
      <c r="D200" s="70">
        <v>164424000</v>
      </c>
      <c r="E200" s="71">
        <v>41106120</v>
      </c>
      <c r="F200" s="72">
        <f t="shared" si="2"/>
        <v>123317880</v>
      </c>
    </row>
    <row r="201" spans="1:6" ht="45.75" customHeight="1" x14ac:dyDescent="0.25">
      <c r="A201" s="55" t="s">
        <v>818</v>
      </c>
      <c r="B201" s="56" t="s">
        <v>540</v>
      </c>
      <c r="C201" s="57" t="s">
        <v>819</v>
      </c>
      <c r="D201" s="58">
        <v>164424000</v>
      </c>
      <c r="E201" s="59">
        <v>41106120</v>
      </c>
      <c r="F201" s="60">
        <f t="shared" si="2"/>
        <v>123317880</v>
      </c>
    </row>
    <row r="202" spans="1:6" ht="45.75" customHeight="1" x14ac:dyDescent="0.25">
      <c r="A202" s="67" t="s">
        <v>820</v>
      </c>
      <c r="B202" s="68" t="s">
        <v>540</v>
      </c>
      <c r="C202" s="69" t="s">
        <v>821</v>
      </c>
      <c r="D202" s="70">
        <v>163924000</v>
      </c>
      <c r="E202" s="71">
        <v>40981020</v>
      </c>
      <c r="F202" s="72">
        <f t="shared" si="2"/>
        <v>122942980</v>
      </c>
    </row>
    <row r="203" spans="1:6" ht="15" x14ac:dyDescent="0.25">
      <c r="A203" s="67" t="s">
        <v>377</v>
      </c>
      <c r="B203" s="68" t="s">
        <v>540</v>
      </c>
      <c r="C203" s="69" t="s">
        <v>822</v>
      </c>
      <c r="D203" s="70">
        <v>163924000</v>
      </c>
      <c r="E203" s="71">
        <v>40981020</v>
      </c>
      <c r="F203" s="72">
        <f t="shared" si="2"/>
        <v>122942980</v>
      </c>
    </row>
    <row r="204" spans="1:6" ht="53.25" customHeight="1" x14ac:dyDescent="0.25">
      <c r="A204" s="67" t="s">
        <v>820</v>
      </c>
      <c r="B204" s="68" t="s">
        <v>540</v>
      </c>
      <c r="C204" s="69" t="s">
        <v>823</v>
      </c>
      <c r="D204" s="70">
        <v>500000</v>
      </c>
      <c r="E204" s="71">
        <v>125100</v>
      </c>
      <c r="F204" s="72">
        <f t="shared" si="2"/>
        <v>374900</v>
      </c>
    </row>
    <row r="205" spans="1:6" ht="15" x14ac:dyDescent="0.25">
      <c r="A205" s="67" t="s">
        <v>377</v>
      </c>
      <c r="B205" s="68" t="s">
        <v>540</v>
      </c>
      <c r="C205" s="69" t="s">
        <v>824</v>
      </c>
      <c r="D205" s="70">
        <v>500000</v>
      </c>
      <c r="E205" s="71">
        <v>125100</v>
      </c>
      <c r="F205" s="72">
        <f t="shared" si="2"/>
        <v>374900</v>
      </c>
    </row>
    <row r="206" spans="1:6" ht="33.75" customHeight="1" x14ac:dyDescent="0.25">
      <c r="A206" s="55" t="s">
        <v>825</v>
      </c>
      <c r="B206" s="56" t="s">
        <v>540</v>
      </c>
      <c r="C206" s="57" t="s">
        <v>826</v>
      </c>
      <c r="D206" s="58">
        <v>199140900</v>
      </c>
      <c r="E206" s="59">
        <v>30462452.210000001</v>
      </c>
      <c r="F206" s="60">
        <f t="shared" si="2"/>
        <v>168678447.78999999</v>
      </c>
    </row>
    <row r="207" spans="1:6" ht="15" x14ac:dyDescent="0.25">
      <c r="A207" s="67" t="s">
        <v>575</v>
      </c>
      <c r="B207" s="68" t="s">
        <v>540</v>
      </c>
      <c r="C207" s="69" t="s">
        <v>827</v>
      </c>
      <c r="D207" s="70">
        <v>43911600</v>
      </c>
      <c r="E207" s="71">
        <v>7307313.4299999997</v>
      </c>
      <c r="F207" s="72">
        <f t="shared" ref="F207:F270" si="3">IF(OR(D207="-",IF(E207="-",0,E207)&gt;=IF(D207="-",0,D207)),"-",IF(D207="-",0,D207)-IF(E207="-",0,E207))</f>
        <v>36604286.57</v>
      </c>
    </row>
    <row r="208" spans="1:6" ht="15" x14ac:dyDescent="0.25">
      <c r="A208" s="55" t="s">
        <v>828</v>
      </c>
      <c r="B208" s="56" t="s">
        <v>540</v>
      </c>
      <c r="C208" s="57" t="s">
        <v>829</v>
      </c>
      <c r="D208" s="58">
        <v>43377500</v>
      </c>
      <c r="E208" s="59">
        <v>7307313.4299999997</v>
      </c>
      <c r="F208" s="60">
        <f t="shared" si="3"/>
        <v>36070186.57</v>
      </c>
    </row>
    <row r="209" spans="1:6" ht="56.45" customHeight="1" x14ac:dyDescent="0.25">
      <c r="A209" s="73" t="s">
        <v>670</v>
      </c>
      <c r="B209" s="68" t="s">
        <v>540</v>
      </c>
      <c r="C209" s="69" t="s">
        <v>830</v>
      </c>
      <c r="D209" s="70">
        <v>43377500</v>
      </c>
      <c r="E209" s="71">
        <v>7307313.4299999997</v>
      </c>
      <c r="F209" s="72">
        <f t="shared" si="3"/>
        <v>36070186.57</v>
      </c>
    </row>
    <row r="210" spans="1:6" ht="37.700000000000003" customHeight="1" x14ac:dyDescent="0.25">
      <c r="A210" s="67" t="s">
        <v>672</v>
      </c>
      <c r="B210" s="68" t="s">
        <v>540</v>
      </c>
      <c r="C210" s="69" t="s">
        <v>831</v>
      </c>
      <c r="D210" s="70">
        <v>43377500</v>
      </c>
      <c r="E210" s="71">
        <v>7307313.4299999997</v>
      </c>
      <c r="F210" s="72">
        <f t="shared" si="3"/>
        <v>36070186.57</v>
      </c>
    </row>
    <row r="211" spans="1:6" ht="15" x14ac:dyDescent="0.25">
      <c r="A211" s="55" t="s">
        <v>832</v>
      </c>
      <c r="B211" s="56" t="s">
        <v>540</v>
      </c>
      <c r="C211" s="57" t="s">
        <v>833</v>
      </c>
      <c r="D211" s="58">
        <v>534100</v>
      </c>
      <c r="E211" s="59" t="s">
        <v>45</v>
      </c>
      <c r="F211" s="60">
        <f t="shared" si="3"/>
        <v>534100</v>
      </c>
    </row>
    <row r="212" spans="1:6" ht="32.25" customHeight="1" x14ac:dyDescent="0.25">
      <c r="A212" s="67" t="s">
        <v>834</v>
      </c>
      <c r="B212" s="68" t="s">
        <v>540</v>
      </c>
      <c r="C212" s="69" t="s">
        <v>835</v>
      </c>
      <c r="D212" s="70">
        <v>327500</v>
      </c>
      <c r="E212" s="71" t="s">
        <v>45</v>
      </c>
      <c r="F212" s="72">
        <f t="shared" si="3"/>
        <v>327500</v>
      </c>
    </row>
    <row r="213" spans="1:6" ht="15" x14ac:dyDescent="0.25">
      <c r="A213" s="67" t="s">
        <v>558</v>
      </c>
      <c r="B213" s="68" t="s">
        <v>540</v>
      </c>
      <c r="C213" s="69" t="s">
        <v>836</v>
      </c>
      <c r="D213" s="70">
        <v>327500</v>
      </c>
      <c r="E213" s="71" t="s">
        <v>45</v>
      </c>
      <c r="F213" s="72">
        <f t="shared" si="3"/>
        <v>327500</v>
      </c>
    </row>
    <row r="214" spans="1:6" ht="35.25" customHeight="1" x14ac:dyDescent="0.25">
      <c r="A214" s="67" t="s">
        <v>834</v>
      </c>
      <c r="B214" s="68" t="s">
        <v>540</v>
      </c>
      <c r="C214" s="69" t="s">
        <v>837</v>
      </c>
      <c r="D214" s="70">
        <v>54000</v>
      </c>
      <c r="E214" s="71" t="s">
        <v>45</v>
      </c>
      <c r="F214" s="72">
        <f t="shared" si="3"/>
        <v>54000</v>
      </c>
    </row>
    <row r="215" spans="1:6" ht="15" x14ac:dyDescent="0.25">
      <c r="A215" s="67" t="s">
        <v>558</v>
      </c>
      <c r="B215" s="68" t="s">
        <v>540</v>
      </c>
      <c r="C215" s="69" t="s">
        <v>838</v>
      </c>
      <c r="D215" s="70">
        <v>54000</v>
      </c>
      <c r="E215" s="71" t="s">
        <v>45</v>
      </c>
      <c r="F215" s="72">
        <f t="shared" si="3"/>
        <v>54000</v>
      </c>
    </row>
    <row r="216" spans="1:6" ht="29.25" customHeight="1" x14ac:dyDescent="0.25">
      <c r="A216" s="67" t="s">
        <v>834</v>
      </c>
      <c r="B216" s="68" t="s">
        <v>540</v>
      </c>
      <c r="C216" s="69" t="s">
        <v>839</v>
      </c>
      <c r="D216" s="70">
        <v>98600</v>
      </c>
      <c r="E216" s="71" t="s">
        <v>45</v>
      </c>
      <c r="F216" s="72">
        <f t="shared" si="3"/>
        <v>98600</v>
      </c>
    </row>
    <row r="217" spans="1:6" ht="15" x14ac:dyDescent="0.25">
      <c r="A217" s="67" t="s">
        <v>558</v>
      </c>
      <c r="B217" s="68" t="s">
        <v>540</v>
      </c>
      <c r="C217" s="69" t="s">
        <v>840</v>
      </c>
      <c r="D217" s="70">
        <v>98600</v>
      </c>
      <c r="E217" s="71" t="s">
        <v>45</v>
      </c>
      <c r="F217" s="72">
        <f t="shared" si="3"/>
        <v>98600</v>
      </c>
    </row>
    <row r="218" spans="1:6" ht="34.5" customHeight="1" x14ac:dyDescent="0.25">
      <c r="A218" s="67" t="s">
        <v>834</v>
      </c>
      <c r="B218" s="68" t="s">
        <v>540</v>
      </c>
      <c r="C218" s="69" t="s">
        <v>841</v>
      </c>
      <c r="D218" s="70">
        <v>54000</v>
      </c>
      <c r="E218" s="71" t="s">
        <v>45</v>
      </c>
      <c r="F218" s="72">
        <f t="shared" si="3"/>
        <v>54000</v>
      </c>
    </row>
    <row r="219" spans="1:6" ht="15" x14ac:dyDescent="0.25">
      <c r="A219" s="67" t="s">
        <v>558</v>
      </c>
      <c r="B219" s="68" t="s">
        <v>540</v>
      </c>
      <c r="C219" s="69" t="s">
        <v>842</v>
      </c>
      <c r="D219" s="70">
        <v>54000</v>
      </c>
      <c r="E219" s="71" t="s">
        <v>45</v>
      </c>
      <c r="F219" s="72">
        <f t="shared" si="3"/>
        <v>54000</v>
      </c>
    </row>
    <row r="220" spans="1:6" ht="15" x14ac:dyDescent="0.25">
      <c r="A220" s="67" t="s">
        <v>843</v>
      </c>
      <c r="B220" s="68" t="s">
        <v>540</v>
      </c>
      <c r="C220" s="69" t="s">
        <v>844</v>
      </c>
      <c r="D220" s="70">
        <v>152933500</v>
      </c>
      <c r="E220" s="71">
        <v>22561834.780000001</v>
      </c>
      <c r="F220" s="72">
        <f t="shared" si="3"/>
        <v>130371665.22</v>
      </c>
    </row>
    <row r="221" spans="1:6" ht="15" x14ac:dyDescent="0.25">
      <c r="A221" s="55" t="s">
        <v>845</v>
      </c>
      <c r="B221" s="56" t="s">
        <v>540</v>
      </c>
      <c r="C221" s="57" t="s">
        <v>846</v>
      </c>
      <c r="D221" s="58">
        <v>142005300</v>
      </c>
      <c r="E221" s="59">
        <v>20436847.93</v>
      </c>
      <c r="F221" s="60">
        <f t="shared" si="3"/>
        <v>121568452.06999999</v>
      </c>
    </row>
    <row r="222" spans="1:6" ht="15" x14ac:dyDescent="0.25">
      <c r="A222" s="67" t="s">
        <v>847</v>
      </c>
      <c r="B222" s="68" t="s">
        <v>540</v>
      </c>
      <c r="C222" s="69" t="s">
        <v>848</v>
      </c>
      <c r="D222" s="70">
        <v>466300</v>
      </c>
      <c r="E222" s="71">
        <v>454492.73</v>
      </c>
      <c r="F222" s="72">
        <f t="shared" si="3"/>
        <v>11807.270000000019</v>
      </c>
    </row>
    <row r="223" spans="1:6" ht="15" x14ac:dyDescent="0.25">
      <c r="A223" s="67" t="s">
        <v>674</v>
      </c>
      <c r="B223" s="68" t="s">
        <v>540</v>
      </c>
      <c r="C223" s="69" t="s">
        <v>849</v>
      </c>
      <c r="D223" s="70">
        <v>466300</v>
      </c>
      <c r="E223" s="71">
        <v>454492.73</v>
      </c>
      <c r="F223" s="72">
        <f t="shared" si="3"/>
        <v>11807.270000000019</v>
      </c>
    </row>
    <row r="224" spans="1:6" ht="18.75" customHeight="1" x14ac:dyDescent="0.25">
      <c r="A224" s="67" t="s">
        <v>850</v>
      </c>
      <c r="B224" s="68" t="s">
        <v>540</v>
      </c>
      <c r="C224" s="69" t="s">
        <v>851</v>
      </c>
      <c r="D224" s="70">
        <v>636600</v>
      </c>
      <c r="E224" s="71">
        <v>636600</v>
      </c>
      <c r="F224" s="72" t="str">
        <f t="shared" si="3"/>
        <v>-</v>
      </c>
    </row>
    <row r="225" spans="1:6" ht="15" x14ac:dyDescent="0.25">
      <c r="A225" s="67" t="s">
        <v>674</v>
      </c>
      <c r="B225" s="68" t="s">
        <v>540</v>
      </c>
      <c r="C225" s="69" t="s">
        <v>852</v>
      </c>
      <c r="D225" s="70">
        <v>636600</v>
      </c>
      <c r="E225" s="71">
        <v>636600</v>
      </c>
      <c r="F225" s="72" t="str">
        <f t="shared" si="3"/>
        <v>-</v>
      </c>
    </row>
    <row r="226" spans="1:6" ht="15" x14ac:dyDescent="0.25">
      <c r="A226" s="67" t="s">
        <v>853</v>
      </c>
      <c r="B226" s="68" t="s">
        <v>540</v>
      </c>
      <c r="C226" s="69" t="s">
        <v>854</v>
      </c>
      <c r="D226" s="70">
        <v>44754100</v>
      </c>
      <c r="E226" s="71">
        <v>1194988.55</v>
      </c>
      <c r="F226" s="72">
        <f t="shared" si="3"/>
        <v>43559111.450000003</v>
      </c>
    </row>
    <row r="227" spans="1:6" ht="15" x14ac:dyDescent="0.25">
      <c r="A227" s="67" t="s">
        <v>495</v>
      </c>
      <c r="B227" s="68" t="s">
        <v>540</v>
      </c>
      <c r="C227" s="69" t="s">
        <v>855</v>
      </c>
      <c r="D227" s="70">
        <v>44754100</v>
      </c>
      <c r="E227" s="71">
        <v>1194988.55</v>
      </c>
      <c r="F227" s="72">
        <f t="shared" si="3"/>
        <v>43559111.450000003</v>
      </c>
    </row>
    <row r="228" spans="1:6" ht="56.45" customHeight="1" x14ac:dyDescent="0.25">
      <c r="A228" s="73" t="s">
        <v>670</v>
      </c>
      <c r="B228" s="68" t="s">
        <v>540</v>
      </c>
      <c r="C228" s="69" t="s">
        <v>856</v>
      </c>
      <c r="D228" s="70">
        <v>95984300</v>
      </c>
      <c r="E228" s="71">
        <v>18150766.649999999</v>
      </c>
      <c r="F228" s="72">
        <f t="shared" si="3"/>
        <v>77833533.349999994</v>
      </c>
    </row>
    <row r="229" spans="1:6" ht="37.700000000000003" customHeight="1" x14ac:dyDescent="0.25">
      <c r="A229" s="67" t="s">
        <v>672</v>
      </c>
      <c r="B229" s="68" t="s">
        <v>540</v>
      </c>
      <c r="C229" s="69" t="s">
        <v>857</v>
      </c>
      <c r="D229" s="70">
        <v>95984300</v>
      </c>
      <c r="E229" s="71">
        <v>18150766.649999999</v>
      </c>
      <c r="F229" s="72">
        <f t="shared" si="3"/>
        <v>77833533.349999994</v>
      </c>
    </row>
    <row r="230" spans="1:6" ht="28.15" customHeight="1" x14ac:dyDescent="0.25">
      <c r="A230" s="67" t="s">
        <v>858</v>
      </c>
      <c r="B230" s="68" t="s">
        <v>540</v>
      </c>
      <c r="C230" s="69" t="s">
        <v>859</v>
      </c>
      <c r="D230" s="70">
        <v>80000</v>
      </c>
      <c r="E230" s="71" t="s">
        <v>45</v>
      </c>
      <c r="F230" s="72">
        <f t="shared" si="3"/>
        <v>80000</v>
      </c>
    </row>
    <row r="231" spans="1:6" ht="37.700000000000003" customHeight="1" x14ac:dyDescent="0.25">
      <c r="A231" s="67" t="s">
        <v>672</v>
      </c>
      <c r="B231" s="68" t="s">
        <v>540</v>
      </c>
      <c r="C231" s="69" t="s">
        <v>860</v>
      </c>
      <c r="D231" s="70">
        <v>80000</v>
      </c>
      <c r="E231" s="71" t="s">
        <v>45</v>
      </c>
      <c r="F231" s="72">
        <f t="shared" si="3"/>
        <v>80000</v>
      </c>
    </row>
    <row r="232" spans="1:6" ht="33" customHeight="1" x14ac:dyDescent="0.25">
      <c r="A232" s="67" t="s">
        <v>861</v>
      </c>
      <c r="B232" s="68" t="s">
        <v>540</v>
      </c>
      <c r="C232" s="69" t="s">
        <v>862</v>
      </c>
      <c r="D232" s="70">
        <v>45000</v>
      </c>
      <c r="E232" s="71" t="s">
        <v>45</v>
      </c>
      <c r="F232" s="72">
        <f t="shared" si="3"/>
        <v>45000</v>
      </c>
    </row>
    <row r="233" spans="1:6" ht="37.700000000000003" customHeight="1" x14ac:dyDescent="0.25">
      <c r="A233" s="67" t="s">
        <v>672</v>
      </c>
      <c r="B233" s="68" t="s">
        <v>540</v>
      </c>
      <c r="C233" s="69" t="s">
        <v>863</v>
      </c>
      <c r="D233" s="70">
        <v>45000</v>
      </c>
      <c r="E233" s="71" t="s">
        <v>45</v>
      </c>
      <c r="F233" s="72">
        <f t="shared" si="3"/>
        <v>45000</v>
      </c>
    </row>
    <row r="234" spans="1:6" ht="37.700000000000003" customHeight="1" x14ac:dyDescent="0.25">
      <c r="A234" s="67" t="s">
        <v>864</v>
      </c>
      <c r="B234" s="68" t="s">
        <v>540</v>
      </c>
      <c r="C234" s="69" t="s">
        <v>865</v>
      </c>
      <c r="D234" s="70">
        <v>39000</v>
      </c>
      <c r="E234" s="71" t="s">
        <v>45</v>
      </c>
      <c r="F234" s="72">
        <f t="shared" si="3"/>
        <v>39000</v>
      </c>
    </row>
    <row r="235" spans="1:6" ht="37.700000000000003" customHeight="1" x14ac:dyDescent="0.25">
      <c r="A235" s="67" t="s">
        <v>672</v>
      </c>
      <c r="B235" s="68" t="s">
        <v>540</v>
      </c>
      <c r="C235" s="69" t="s">
        <v>866</v>
      </c>
      <c r="D235" s="70">
        <v>39000</v>
      </c>
      <c r="E235" s="71" t="s">
        <v>45</v>
      </c>
      <c r="F235" s="72">
        <f t="shared" si="3"/>
        <v>39000</v>
      </c>
    </row>
    <row r="236" spans="1:6" ht="18.75" customHeight="1" x14ac:dyDescent="0.25">
      <c r="A236" s="55" t="s">
        <v>867</v>
      </c>
      <c r="B236" s="56" t="s">
        <v>540</v>
      </c>
      <c r="C236" s="57" t="s">
        <v>868</v>
      </c>
      <c r="D236" s="58">
        <v>10928200</v>
      </c>
      <c r="E236" s="59">
        <v>2124986.85</v>
      </c>
      <c r="F236" s="60">
        <f t="shared" si="3"/>
        <v>8803213.1500000004</v>
      </c>
    </row>
    <row r="237" spans="1:6" ht="30" customHeight="1" x14ac:dyDescent="0.25">
      <c r="A237" s="67" t="s">
        <v>586</v>
      </c>
      <c r="B237" s="68" t="s">
        <v>540</v>
      </c>
      <c r="C237" s="69" t="s">
        <v>869</v>
      </c>
      <c r="D237" s="70">
        <v>6559600</v>
      </c>
      <c r="E237" s="71">
        <v>1074418.1100000001</v>
      </c>
      <c r="F237" s="72">
        <f t="shared" si="3"/>
        <v>5485181.8899999997</v>
      </c>
    </row>
    <row r="238" spans="1:6" ht="18.75" customHeight="1" x14ac:dyDescent="0.25">
      <c r="A238" s="67" t="s">
        <v>550</v>
      </c>
      <c r="B238" s="68" t="s">
        <v>540</v>
      </c>
      <c r="C238" s="69" t="s">
        <v>870</v>
      </c>
      <c r="D238" s="70">
        <v>4716400</v>
      </c>
      <c r="E238" s="71">
        <v>870666.83</v>
      </c>
      <c r="F238" s="72">
        <f t="shared" si="3"/>
        <v>3845733.17</v>
      </c>
    </row>
    <row r="239" spans="1:6" ht="28.15" customHeight="1" x14ac:dyDescent="0.25">
      <c r="A239" s="67" t="s">
        <v>552</v>
      </c>
      <c r="B239" s="68" t="s">
        <v>540</v>
      </c>
      <c r="C239" s="69" t="s">
        <v>871</v>
      </c>
      <c r="D239" s="70">
        <v>418300</v>
      </c>
      <c r="E239" s="71" t="s">
        <v>45</v>
      </c>
      <c r="F239" s="72">
        <f t="shared" si="3"/>
        <v>418300</v>
      </c>
    </row>
    <row r="240" spans="1:6" ht="45" customHeight="1" x14ac:dyDescent="0.25">
      <c r="A240" s="67" t="s">
        <v>554</v>
      </c>
      <c r="B240" s="68" t="s">
        <v>540</v>
      </c>
      <c r="C240" s="69" t="s">
        <v>872</v>
      </c>
      <c r="D240" s="70">
        <v>1424900</v>
      </c>
      <c r="E240" s="71">
        <v>203751.28</v>
      </c>
      <c r="F240" s="72">
        <f t="shared" si="3"/>
        <v>1221148.72</v>
      </c>
    </row>
    <row r="241" spans="1:6" ht="33.75" customHeight="1" x14ac:dyDescent="0.25">
      <c r="A241" s="67" t="s">
        <v>591</v>
      </c>
      <c r="B241" s="68" t="s">
        <v>540</v>
      </c>
      <c r="C241" s="69" t="s">
        <v>873</v>
      </c>
      <c r="D241" s="70">
        <v>553800</v>
      </c>
      <c r="E241" s="71">
        <v>130700</v>
      </c>
      <c r="F241" s="72">
        <f t="shared" si="3"/>
        <v>423100</v>
      </c>
    </row>
    <row r="242" spans="1:6" ht="15" x14ac:dyDescent="0.25">
      <c r="A242" s="67" t="s">
        <v>558</v>
      </c>
      <c r="B242" s="68" t="s">
        <v>540</v>
      </c>
      <c r="C242" s="69" t="s">
        <v>874</v>
      </c>
      <c r="D242" s="70">
        <v>553800</v>
      </c>
      <c r="E242" s="71">
        <v>130700</v>
      </c>
      <c r="F242" s="72">
        <f t="shared" si="3"/>
        <v>423100</v>
      </c>
    </row>
    <row r="243" spans="1:6" ht="56.45" customHeight="1" x14ac:dyDescent="0.25">
      <c r="A243" s="73" t="s">
        <v>670</v>
      </c>
      <c r="B243" s="68" t="s">
        <v>540</v>
      </c>
      <c r="C243" s="69" t="s">
        <v>875</v>
      </c>
      <c r="D243" s="70">
        <v>3814800</v>
      </c>
      <c r="E243" s="71">
        <v>919868.74</v>
      </c>
      <c r="F243" s="72">
        <f t="shared" si="3"/>
        <v>2894931.26</v>
      </c>
    </row>
    <row r="244" spans="1:6" ht="37.700000000000003" customHeight="1" x14ac:dyDescent="0.25">
      <c r="A244" s="67" t="s">
        <v>876</v>
      </c>
      <c r="B244" s="68" t="s">
        <v>540</v>
      </c>
      <c r="C244" s="69" t="s">
        <v>877</v>
      </c>
      <c r="D244" s="70">
        <v>3814800</v>
      </c>
      <c r="E244" s="71">
        <v>919868.74</v>
      </c>
      <c r="F244" s="72">
        <f t="shared" si="3"/>
        <v>2894931.26</v>
      </c>
    </row>
    <row r="245" spans="1:6" ht="15" x14ac:dyDescent="0.25">
      <c r="A245" s="67" t="s">
        <v>878</v>
      </c>
      <c r="B245" s="68" t="s">
        <v>540</v>
      </c>
      <c r="C245" s="69" t="s">
        <v>879</v>
      </c>
      <c r="D245" s="70">
        <v>216000</v>
      </c>
      <c r="E245" s="71">
        <v>48000</v>
      </c>
      <c r="F245" s="72">
        <f t="shared" si="3"/>
        <v>168000</v>
      </c>
    </row>
    <row r="246" spans="1:6" ht="15" x14ac:dyDescent="0.25">
      <c r="A246" s="55" t="s">
        <v>880</v>
      </c>
      <c r="B246" s="56" t="s">
        <v>540</v>
      </c>
      <c r="C246" s="57" t="s">
        <v>881</v>
      </c>
      <c r="D246" s="58">
        <v>216000</v>
      </c>
      <c r="E246" s="59">
        <v>48000</v>
      </c>
      <c r="F246" s="60">
        <f t="shared" si="3"/>
        <v>168000</v>
      </c>
    </row>
    <row r="247" spans="1:6" ht="32.25" customHeight="1" x14ac:dyDescent="0.25">
      <c r="A247" s="67" t="s">
        <v>882</v>
      </c>
      <c r="B247" s="68" t="s">
        <v>540</v>
      </c>
      <c r="C247" s="69" t="s">
        <v>883</v>
      </c>
      <c r="D247" s="70">
        <v>216000</v>
      </c>
      <c r="E247" s="71">
        <v>48000</v>
      </c>
      <c r="F247" s="72">
        <f t="shared" si="3"/>
        <v>168000</v>
      </c>
    </row>
    <row r="248" spans="1:6" ht="15" x14ac:dyDescent="0.25">
      <c r="A248" s="67" t="s">
        <v>573</v>
      </c>
      <c r="B248" s="68" t="s">
        <v>540</v>
      </c>
      <c r="C248" s="69" t="s">
        <v>884</v>
      </c>
      <c r="D248" s="70">
        <v>216000</v>
      </c>
      <c r="E248" s="71">
        <v>48000</v>
      </c>
      <c r="F248" s="72">
        <f t="shared" si="3"/>
        <v>168000</v>
      </c>
    </row>
    <row r="249" spans="1:6" ht="15" x14ac:dyDescent="0.25">
      <c r="A249" s="67" t="s">
        <v>885</v>
      </c>
      <c r="B249" s="68" t="s">
        <v>540</v>
      </c>
      <c r="C249" s="69" t="s">
        <v>886</v>
      </c>
      <c r="D249" s="70">
        <v>2079800</v>
      </c>
      <c r="E249" s="71">
        <v>545304</v>
      </c>
      <c r="F249" s="72">
        <f t="shared" si="3"/>
        <v>1534496</v>
      </c>
    </row>
    <row r="250" spans="1:6" ht="15" x14ac:dyDescent="0.25">
      <c r="A250" s="55" t="s">
        <v>887</v>
      </c>
      <c r="B250" s="56" t="s">
        <v>540</v>
      </c>
      <c r="C250" s="57" t="s">
        <v>888</v>
      </c>
      <c r="D250" s="58">
        <v>2079800</v>
      </c>
      <c r="E250" s="59">
        <v>545304</v>
      </c>
      <c r="F250" s="60">
        <f t="shared" si="3"/>
        <v>1534496</v>
      </c>
    </row>
    <row r="251" spans="1:6" ht="15" x14ac:dyDescent="0.25">
      <c r="A251" s="67" t="s">
        <v>889</v>
      </c>
      <c r="B251" s="68" t="s">
        <v>540</v>
      </c>
      <c r="C251" s="69" t="s">
        <v>890</v>
      </c>
      <c r="D251" s="70">
        <v>2079800</v>
      </c>
      <c r="E251" s="71">
        <v>545304</v>
      </c>
      <c r="F251" s="72">
        <f t="shared" si="3"/>
        <v>1534496</v>
      </c>
    </row>
    <row r="252" spans="1:6" ht="15" x14ac:dyDescent="0.25">
      <c r="A252" s="67" t="s">
        <v>558</v>
      </c>
      <c r="B252" s="68" t="s">
        <v>540</v>
      </c>
      <c r="C252" s="69" t="s">
        <v>891</v>
      </c>
      <c r="D252" s="70">
        <v>2079800</v>
      </c>
      <c r="E252" s="71">
        <v>545304</v>
      </c>
      <c r="F252" s="72">
        <f t="shared" si="3"/>
        <v>1534496</v>
      </c>
    </row>
    <row r="253" spans="1:6" ht="18.75" customHeight="1" x14ac:dyDescent="0.25">
      <c r="A253" s="55" t="s">
        <v>892</v>
      </c>
      <c r="B253" s="56" t="s">
        <v>540</v>
      </c>
      <c r="C253" s="57" t="s">
        <v>893</v>
      </c>
      <c r="D253" s="58">
        <v>1536142200</v>
      </c>
      <c r="E253" s="59">
        <v>380719351.42000002</v>
      </c>
      <c r="F253" s="60">
        <f t="shared" si="3"/>
        <v>1155422848.5799999</v>
      </c>
    </row>
    <row r="254" spans="1:6" ht="15" x14ac:dyDescent="0.25">
      <c r="A254" s="67" t="s">
        <v>575</v>
      </c>
      <c r="B254" s="68" t="s">
        <v>540</v>
      </c>
      <c r="C254" s="69" t="s">
        <v>894</v>
      </c>
      <c r="D254" s="70">
        <v>1494568300</v>
      </c>
      <c r="E254" s="71">
        <v>377084870.75999999</v>
      </c>
      <c r="F254" s="72">
        <f t="shared" si="3"/>
        <v>1117483429.24</v>
      </c>
    </row>
    <row r="255" spans="1:6" ht="15" x14ac:dyDescent="0.25">
      <c r="A255" s="55" t="s">
        <v>895</v>
      </c>
      <c r="B255" s="56" t="s">
        <v>540</v>
      </c>
      <c r="C255" s="57" t="s">
        <v>896</v>
      </c>
      <c r="D255" s="58">
        <v>486606700</v>
      </c>
      <c r="E255" s="59">
        <v>112201724.51000001</v>
      </c>
      <c r="F255" s="60">
        <f t="shared" si="3"/>
        <v>374404975.49000001</v>
      </c>
    </row>
    <row r="256" spans="1:6" ht="56.45" customHeight="1" x14ac:dyDescent="0.25">
      <c r="A256" s="73" t="s">
        <v>670</v>
      </c>
      <c r="B256" s="68" t="s">
        <v>540</v>
      </c>
      <c r="C256" s="69" t="s">
        <v>897</v>
      </c>
      <c r="D256" s="70">
        <v>138621200</v>
      </c>
      <c r="E256" s="71">
        <v>46578478.350000001</v>
      </c>
      <c r="F256" s="72">
        <f t="shared" si="3"/>
        <v>92042721.650000006</v>
      </c>
    </row>
    <row r="257" spans="1:6" ht="37.700000000000003" customHeight="1" x14ac:dyDescent="0.25">
      <c r="A257" s="67" t="s">
        <v>672</v>
      </c>
      <c r="B257" s="68" t="s">
        <v>540</v>
      </c>
      <c r="C257" s="69" t="s">
        <v>898</v>
      </c>
      <c r="D257" s="70">
        <v>138621200</v>
      </c>
      <c r="E257" s="71">
        <v>46578478.350000001</v>
      </c>
      <c r="F257" s="72">
        <f t="shared" si="3"/>
        <v>92042721.650000006</v>
      </c>
    </row>
    <row r="258" spans="1:6" ht="37.700000000000003" customHeight="1" x14ac:dyDescent="0.25">
      <c r="A258" s="67" t="s">
        <v>899</v>
      </c>
      <c r="B258" s="68" t="s">
        <v>540</v>
      </c>
      <c r="C258" s="69" t="s">
        <v>900</v>
      </c>
      <c r="D258" s="70">
        <v>750800</v>
      </c>
      <c r="E258" s="71">
        <v>179551.5</v>
      </c>
      <c r="F258" s="72">
        <f t="shared" si="3"/>
        <v>571248.5</v>
      </c>
    </row>
    <row r="259" spans="1:6" ht="15" x14ac:dyDescent="0.25">
      <c r="A259" s="67" t="s">
        <v>674</v>
      </c>
      <c r="B259" s="68" t="s">
        <v>540</v>
      </c>
      <c r="C259" s="69" t="s">
        <v>901</v>
      </c>
      <c r="D259" s="70">
        <v>750800</v>
      </c>
      <c r="E259" s="71">
        <v>179551.5</v>
      </c>
      <c r="F259" s="72">
        <f t="shared" si="3"/>
        <v>571248.5</v>
      </c>
    </row>
    <row r="260" spans="1:6" ht="112.9" customHeight="1" x14ac:dyDescent="0.25">
      <c r="A260" s="73" t="s">
        <v>902</v>
      </c>
      <c r="B260" s="68" t="s">
        <v>540</v>
      </c>
      <c r="C260" s="69" t="s">
        <v>903</v>
      </c>
      <c r="D260" s="70">
        <v>336332100</v>
      </c>
      <c r="E260" s="71">
        <v>65314208.659999996</v>
      </c>
      <c r="F260" s="72">
        <f t="shared" si="3"/>
        <v>271017891.34000003</v>
      </c>
    </row>
    <row r="261" spans="1:6" ht="37.700000000000003" customHeight="1" x14ac:dyDescent="0.25">
      <c r="A261" s="67" t="s">
        <v>672</v>
      </c>
      <c r="B261" s="68" t="s">
        <v>540</v>
      </c>
      <c r="C261" s="69" t="s">
        <v>904</v>
      </c>
      <c r="D261" s="70">
        <v>336332100</v>
      </c>
      <c r="E261" s="71">
        <v>65314208.659999996</v>
      </c>
      <c r="F261" s="72">
        <f t="shared" si="3"/>
        <v>271017891.34000003</v>
      </c>
    </row>
    <row r="262" spans="1:6" ht="44.25" customHeight="1" x14ac:dyDescent="0.25">
      <c r="A262" s="67" t="s">
        <v>905</v>
      </c>
      <c r="B262" s="68" t="s">
        <v>540</v>
      </c>
      <c r="C262" s="69" t="s">
        <v>906</v>
      </c>
      <c r="D262" s="70">
        <v>10308800</v>
      </c>
      <c r="E262" s="71" t="s">
        <v>45</v>
      </c>
      <c r="F262" s="72">
        <f t="shared" si="3"/>
        <v>10308800</v>
      </c>
    </row>
    <row r="263" spans="1:6" ht="15" x14ac:dyDescent="0.25">
      <c r="A263" s="67" t="s">
        <v>674</v>
      </c>
      <c r="B263" s="68" t="s">
        <v>540</v>
      </c>
      <c r="C263" s="69" t="s">
        <v>907</v>
      </c>
      <c r="D263" s="70">
        <v>10308800</v>
      </c>
      <c r="E263" s="71" t="s">
        <v>45</v>
      </c>
      <c r="F263" s="72">
        <f t="shared" si="3"/>
        <v>10308800</v>
      </c>
    </row>
    <row r="264" spans="1:6" ht="28.15" customHeight="1" x14ac:dyDescent="0.25">
      <c r="A264" s="67" t="s">
        <v>571</v>
      </c>
      <c r="B264" s="68" t="s">
        <v>540</v>
      </c>
      <c r="C264" s="69" t="s">
        <v>908</v>
      </c>
      <c r="D264" s="70">
        <v>70000</v>
      </c>
      <c r="E264" s="71" t="s">
        <v>45</v>
      </c>
      <c r="F264" s="72">
        <f t="shared" si="3"/>
        <v>70000</v>
      </c>
    </row>
    <row r="265" spans="1:6" ht="15" x14ac:dyDescent="0.25">
      <c r="A265" s="67" t="s">
        <v>558</v>
      </c>
      <c r="B265" s="68" t="s">
        <v>540</v>
      </c>
      <c r="C265" s="69" t="s">
        <v>909</v>
      </c>
      <c r="D265" s="70">
        <v>70000</v>
      </c>
      <c r="E265" s="71" t="s">
        <v>45</v>
      </c>
      <c r="F265" s="72">
        <f t="shared" si="3"/>
        <v>70000</v>
      </c>
    </row>
    <row r="266" spans="1:6" ht="33.75" customHeight="1" x14ac:dyDescent="0.25">
      <c r="A266" s="67" t="s">
        <v>910</v>
      </c>
      <c r="B266" s="68" t="s">
        <v>540</v>
      </c>
      <c r="C266" s="69" t="s">
        <v>911</v>
      </c>
      <c r="D266" s="70">
        <v>523800</v>
      </c>
      <c r="E266" s="71">
        <v>129486</v>
      </c>
      <c r="F266" s="72">
        <f t="shared" si="3"/>
        <v>394314</v>
      </c>
    </row>
    <row r="267" spans="1:6" ht="15" x14ac:dyDescent="0.25">
      <c r="A267" s="67" t="s">
        <v>558</v>
      </c>
      <c r="B267" s="68" t="s">
        <v>540</v>
      </c>
      <c r="C267" s="69" t="s">
        <v>912</v>
      </c>
      <c r="D267" s="70">
        <v>523800</v>
      </c>
      <c r="E267" s="71">
        <v>129486</v>
      </c>
      <c r="F267" s="72">
        <f t="shared" si="3"/>
        <v>394314</v>
      </c>
    </row>
    <row r="268" spans="1:6" ht="15" x14ac:dyDescent="0.25">
      <c r="A268" s="55" t="s">
        <v>913</v>
      </c>
      <c r="B268" s="56" t="s">
        <v>540</v>
      </c>
      <c r="C268" s="57" t="s">
        <v>914</v>
      </c>
      <c r="D268" s="58">
        <v>932454500</v>
      </c>
      <c r="E268" s="59">
        <v>248724557.25</v>
      </c>
      <c r="F268" s="60">
        <f t="shared" si="3"/>
        <v>683729942.75</v>
      </c>
    </row>
    <row r="269" spans="1:6" ht="46.9" customHeight="1" x14ac:dyDescent="0.25">
      <c r="A269" s="67" t="s">
        <v>915</v>
      </c>
      <c r="B269" s="68" t="s">
        <v>540</v>
      </c>
      <c r="C269" s="69" t="s">
        <v>916</v>
      </c>
      <c r="D269" s="70">
        <v>5600000</v>
      </c>
      <c r="E269" s="71" t="s">
        <v>45</v>
      </c>
      <c r="F269" s="72">
        <f t="shared" si="3"/>
        <v>5600000</v>
      </c>
    </row>
    <row r="270" spans="1:6" ht="15" x14ac:dyDescent="0.25">
      <c r="A270" s="67" t="s">
        <v>674</v>
      </c>
      <c r="B270" s="68" t="s">
        <v>540</v>
      </c>
      <c r="C270" s="69" t="s">
        <v>917</v>
      </c>
      <c r="D270" s="70">
        <v>5600000</v>
      </c>
      <c r="E270" s="71" t="s">
        <v>45</v>
      </c>
      <c r="F270" s="72">
        <f t="shared" si="3"/>
        <v>5600000</v>
      </c>
    </row>
    <row r="271" spans="1:6" ht="96.75" customHeight="1" x14ac:dyDescent="0.25">
      <c r="A271" s="73" t="s">
        <v>918</v>
      </c>
      <c r="B271" s="68" t="s">
        <v>540</v>
      </c>
      <c r="C271" s="69" t="s">
        <v>919</v>
      </c>
      <c r="D271" s="70">
        <v>2031100</v>
      </c>
      <c r="E271" s="71">
        <v>820500</v>
      </c>
      <c r="F271" s="72">
        <f t="shared" ref="F271:F334" si="4">IF(OR(D271="-",IF(E271="-",0,E271)&gt;=IF(D271="-",0,D271)),"-",IF(D271="-",0,D271)-IF(E271="-",0,E271))</f>
        <v>1210600</v>
      </c>
    </row>
    <row r="272" spans="1:6" ht="15" x14ac:dyDescent="0.25">
      <c r="A272" s="67" t="s">
        <v>674</v>
      </c>
      <c r="B272" s="68" t="s">
        <v>540</v>
      </c>
      <c r="C272" s="69" t="s">
        <v>920</v>
      </c>
      <c r="D272" s="70">
        <v>2031100</v>
      </c>
      <c r="E272" s="71">
        <v>820500</v>
      </c>
      <c r="F272" s="72">
        <f t="shared" si="4"/>
        <v>1210600</v>
      </c>
    </row>
    <row r="273" spans="1:6" ht="58.5" customHeight="1" x14ac:dyDescent="0.25">
      <c r="A273" s="67" t="s">
        <v>921</v>
      </c>
      <c r="B273" s="68" t="s">
        <v>540</v>
      </c>
      <c r="C273" s="69" t="s">
        <v>922</v>
      </c>
      <c r="D273" s="70">
        <v>5042900</v>
      </c>
      <c r="E273" s="71">
        <v>1240500</v>
      </c>
      <c r="F273" s="72">
        <f t="shared" si="4"/>
        <v>3802400</v>
      </c>
    </row>
    <row r="274" spans="1:6" ht="15" x14ac:dyDescent="0.25">
      <c r="A274" s="67" t="s">
        <v>674</v>
      </c>
      <c r="B274" s="68" t="s">
        <v>540</v>
      </c>
      <c r="C274" s="69" t="s">
        <v>923</v>
      </c>
      <c r="D274" s="70">
        <v>5042900</v>
      </c>
      <c r="E274" s="71">
        <v>1240500</v>
      </c>
      <c r="F274" s="72">
        <f t="shared" si="4"/>
        <v>3802400</v>
      </c>
    </row>
    <row r="275" spans="1:6" ht="81.75" customHeight="1" x14ac:dyDescent="0.25">
      <c r="A275" s="73" t="s">
        <v>924</v>
      </c>
      <c r="B275" s="68" t="s">
        <v>540</v>
      </c>
      <c r="C275" s="69" t="s">
        <v>925</v>
      </c>
      <c r="D275" s="70">
        <v>67027000</v>
      </c>
      <c r="E275" s="71">
        <v>16756800</v>
      </c>
      <c r="F275" s="72">
        <f t="shared" si="4"/>
        <v>50270200</v>
      </c>
    </row>
    <row r="276" spans="1:6" ht="15" x14ac:dyDescent="0.25">
      <c r="A276" s="67" t="s">
        <v>674</v>
      </c>
      <c r="B276" s="68" t="s">
        <v>540</v>
      </c>
      <c r="C276" s="69" t="s">
        <v>926</v>
      </c>
      <c r="D276" s="70">
        <v>67027000</v>
      </c>
      <c r="E276" s="71">
        <v>16756800</v>
      </c>
      <c r="F276" s="72">
        <f t="shared" si="4"/>
        <v>50270200</v>
      </c>
    </row>
    <row r="277" spans="1:6" ht="73.5" customHeight="1" x14ac:dyDescent="0.25">
      <c r="A277" s="73" t="s">
        <v>670</v>
      </c>
      <c r="B277" s="68" t="s">
        <v>540</v>
      </c>
      <c r="C277" s="69" t="s">
        <v>927</v>
      </c>
      <c r="D277" s="70">
        <v>137027200</v>
      </c>
      <c r="E277" s="71">
        <v>54141155.840000004</v>
      </c>
      <c r="F277" s="72">
        <f t="shared" si="4"/>
        <v>82886044.159999996</v>
      </c>
    </row>
    <row r="278" spans="1:6" ht="44.25" customHeight="1" x14ac:dyDescent="0.25">
      <c r="A278" s="67" t="s">
        <v>672</v>
      </c>
      <c r="B278" s="68" t="s">
        <v>540</v>
      </c>
      <c r="C278" s="69" t="s">
        <v>928</v>
      </c>
      <c r="D278" s="70">
        <v>137027200</v>
      </c>
      <c r="E278" s="71">
        <v>54141155.840000004</v>
      </c>
      <c r="F278" s="72">
        <f t="shared" si="4"/>
        <v>82886044.159999996</v>
      </c>
    </row>
    <row r="279" spans="1:6" ht="57.75" customHeight="1" x14ac:dyDescent="0.25">
      <c r="A279" s="67" t="s">
        <v>899</v>
      </c>
      <c r="B279" s="68" t="s">
        <v>540</v>
      </c>
      <c r="C279" s="69" t="s">
        <v>929</v>
      </c>
      <c r="D279" s="70">
        <v>22820600</v>
      </c>
      <c r="E279" s="71">
        <v>5162266.1399999997</v>
      </c>
      <c r="F279" s="72">
        <f t="shared" si="4"/>
        <v>17658333.859999999</v>
      </c>
    </row>
    <row r="280" spans="1:6" ht="15" x14ac:dyDescent="0.25">
      <c r="A280" s="67" t="s">
        <v>674</v>
      </c>
      <c r="B280" s="68" t="s">
        <v>540</v>
      </c>
      <c r="C280" s="69" t="s">
        <v>930</v>
      </c>
      <c r="D280" s="70">
        <v>22820600</v>
      </c>
      <c r="E280" s="71">
        <v>5162266.1399999997</v>
      </c>
      <c r="F280" s="72">
        <f t="shared" si="4"/>
        <v>17658333.859999999</v>
      </c>
    </row>
    <row r="281" spans="1:6" ht="117" customHeight="1" x14ac:dyDescent="0.25">
      <c r="A281" s="73" t="s">
        <v>902</v>
      </c>
      <c r="B281" s="68" t="s">
        <v>540</v>
      </c>
      <c r="C281" s="69" t="s">
        <v>931</v>
      </c>
      <c r="D281" s="70">
        <v>609108200</v>
      </c>
      <c r="E281" s="71">
        <v>149841341.94</v>
      </c>
      <c r="F281" s="72">
        <f t="shared" si="4"/>
        <v>459266858.06</v>
      </c>
    </row>
    <row r="282" spans="1:6" ht="56.25" customHeight="1" x14ac:dyDescent="0.25">
      <c r="A282" s="67" t="s">
        <v>672</v>
      </c>
      <c r="B282" s="68" t="s">
        <v>540</v>
      </c>
      <c r="C282" s="69" t="s">
        <v>932</v>
      </c>
      <c r="D282" s="70">
        <v>609108200</v>
      </c>
      <c r="E282" s="71">
        <v>149841341.94</v>
      </c>
      <c r="F282" s="72">
        <f t="shared" si="4"/>
        <v>459266858.06</v>
      </c>
    </row>
    <row r="283" spans="1:6" ht="53.25" customHeight="1" x14ac:dyDescent="0.25">
      <c r="A283" s="67" t="s">
        <v>933</v>
      </c>
      <c r="B283" s="68" t="s">
        <v>540</v>
      </c>
      <c r="C283" s="69" t="s">
        <v>934</v>
      </c>
      <c r="D283" s="70">
        <v>37934000</v>
      </c>
      <c r="E283" s="71">
        <v>19503005.5</v>
      </c>
      <c r="F283" s="72">
        <f t="shared" si="4"/>
        <v>18430994.5</v>
      </c>
    </row>
    <row r="284" spans="1:6" ht="15" x14ac:dyDescent="0.25">
      <c r="A284" s="67" t="s">
        <v>674</v>
      </c>
      <c r="B284" s="68" t="s">
        <v>540</v>
      </c>
      <c r="C284" s="69" t="s">
        <v>935</v>
      </c>
      <c r="D284" s="70">
        <v>37934000</v>
      </c>
      <c r="E284" s="71">
        <v>19503005.5</v>
      </c>
      <c r="F284" s="72">
        <f t="shared" si="4"/>
        <v>18430994.5</v>
      </c>
    </row>
    <row r="285" spans="1:6" ht="37.700000000000003" customHeight="1" x14ac:dyDescent="0.25">
      <c r="A285" s="67" t="s">
        <v>936</v>
      </c>
      <c r="B285" s="68" t="s">
        <v>540</v>
      </c>
      <c r="C285" s="69" t="s">
        <v>937</v>
      </c>
      <c r="D285" s="70">
        <v>1462500</v>
      </c>
      <c r="E285" s="71" t="s">
        <v>45</v>
      </c>
      <c r="F285" s="72">
        <f t="shared" si="4"/>
        <v>1462500</v>
      </c>
    </row>
    <row r="286" spans="1:6" ht="15" x14ac:dyDescent="0.25">
      <c r="A286" s="67" t="s">
        <v>674</v>
      </c>
      <c r="B286" s="68" t="s">
        <v>540</v>
      </c>
      <c r="C286" s="69" t="s">
        <v>938</v>
      </c>
      <c r="D286" s="70">
        <v>1462500</v>
      </c>
      <c r="E286" s="71" t="s">
        <v>45</v>
      </c>
      <c r="F286" s="72">
        <f t="shared" si="4"/>
        <v>1462500</v>
      </c>
    </row>
    <row r="287" spans="1:6" ht="42" customHeight="1" x14ac:dyDescent="0.25">
      <c r="A287" s="67" t="s">
        <v>905</v>
      </c>
      <c r="B287" s="68" t="s">
        <v>540</v>
      </c>
      <c r="C287" s="69" t="s">
        <v>939</v>
      </c>
      <c r="D287" s="70">
        <v>31906100</v>
      </c>
      <c r="E287" s="71" t="s">
        <v>45</v>
      </c>
      <c r="F287" s="72">
        <f t="shared" si="4"/>
        <v>31906100</v>
      </c>
    </row>
    <row r="288" spans="1:6" ht="15" x14ac:dyDescent="0.25">
      <c r="A288" s="67" t="s">
        <v>674</v>
      </c>
      <c r="B288" s="68" t="s">
        <v>540</v>
      </c>
      <c r="C288" s="69" t="s">
        <v>940</v>
      </c>
      <c r="D288" s="70">
        <v>31906100</v>
      </c>
      <c r="E288" s="71" t="s">
        <v>45</v>
      </c>
      <c r="F288" s="72">
        <f t="shared" si="4"/>
        <v>31906100</v>
      </c>
    </row>
    <row r="289" spans="1:6" ht="46.9" customHeight="1" x14ac:dyDescent="0.25">
      <c r="A289" s="67" t="s">
        <v>941</v>
      </c>
      <c r="B289" s="68" t="s">
        <v>540</v>
      </c>
      <c r="C289" s="69" t="s">
        <v>942</v>
      </c>
      <c r="D289" s="70">
        <v>9040100</v>
      </c>
      <c r="E289" s="71">
        <v>692350.83</v>
      </c>
      <c r="F289" s="72">
        <f t="shared" si="4"/>
        <v>8347749.1699999999</v>
      </c>
    </row>
    <row r="290" spans="1:6" ht="15" x14ac:dyDescent="0.25">
      <c r="A290" s="67" t="s">
        <v>674</v>
      </c>
      <c r="B290" s="68" t="s">
        <v>540</v>
      </c>
      <c r="C290" s="69" t="s">
        <v>943</v>
      </c>
      <c r="D290" s="70">
        <v>9040100</v>
      </c>
      <c r="E290" s="71">
        <v>692350.83</v>
      </c>
      <c r="F290" s="72">
        <f t="shared" si="4"/>
        <v>8347749.1699999999</v>
      </c>
    </row>
    <row r="291" spans="1:6" ht="76.5" customHeight="1" x14ac:dyDescent="0.25">
      <c r="A291" s="73" t="s">
        <v>944</v>
      </c>
      <c r="B291" s="68" t="s">
        <v>540</v>
      </c>
      <c r="C291" s="69" t="s">
        <v>945</v>
      </c>
      <c r="D291" s="70">
        <v>3348300</v>
      </c>
      <c r="E291" s="71">
        <v>557955.6</v>
      </c>
      <c r="F291" s="72">
        <f t="shared" si="4"/>
        <v>2790344.4</v>
      </c>
    </row>
    <row r="292" spans="1:6" ht="15" x14ac:dyDescent="0.25">
      <c r="A292" s="67" t="s">
        <v>674</v>
      </c>
      <c r="B292" s="68" t="s">
        <v>540</v>
      </c>
      <c r="C292" s="69" t="s">
        <v>946</v>
      </c>
      <c r="D292" s="70">
        <v>3348300</v>
      </c>
      <c r="E292" s="71">
        <v>557955.6</v>
      </c>
      <c r="F292" s="72">
        <f t="shared" si="4"/>
        <v>2790344.4</v>
      </c>
    </row>
    <row r="293" spans="1:6" ht="28.15" customHeight="1" x14ac:dyDescent="0.25">
      <c r="A293" s="67" t="s">
        <v>571</v>
      </c>
      <c r="B293" s="68" t="s">
        <v>540</v>
      </c>
      <c r="C293" s="69" t="s">
        <v>947</v>
      </c>
      <c r="D293" s="70">
        <v>63000</v>
      </c>
      <c r="E293" s="71" t="s">
        <v>45</v>
      </c>
      <c r="F293" s="72">
        <f t="shared" si="4"/>
        <v>63000</v>
      </c>
    </row>
    <row r="294" spans="1:6" ht="15" x14ac:dyDescent="0.25">
      <c r="A294" s="67" t="s">
        <v>558</v>
      </c>
      <c r="B294" s="68" t="s">
        <v>540</v>
      </c>
      <c r="C294" s="69" t="s">
        <v>948</v>
      </c>
      <c r="D294" s="70">
        <v>63000</v>
      </c>
      <c r="E294" s="71" t="s">
        <v>45</v>
      </c>
      <c r="F294" s="72">
        <f t="shared" si="4"/>
        <v>63000</v>
      </c>
    </row>
    <row r="295" spans="1:6" ht="30" customHeight="1" x14ac:dyDescent="0.25">
      <c r="A295" s="67" t="s">
        <v>949</v>
      </c>
      <c r="B295" s="68" t="s">
        <v>540</v>
      </c>
      <c r="C295" s="69" t="s">
        <v>950</v>
      </c>
      <c r="D295" s="70">
        <v>43500</v>
      </c>
      <c r="E295" s="71">
        <v>8681.4</v>
      </c>
      <c r="F295" s="72">
        <f t="shared" si="4"/>
        <v>34818.6</v>
      </c>
    </row>
    <row r="296" spans="1:6" ht="15" x14ac:dyDescent="0.25">
      <c r="A296" s="67" t="s">
        <v>558</v>
      </c>
      <c r="B296" s="68" t="s">
        <v>540</v>
      </c>
      <c r="C296" s="69" t="s">
        <v>951</v>
      </c>
      <c r="D296" s="70">
        <v>43500</v>
      </c>
      <c r="E296" s="71">
        <v>8681.4</v>
      </c>
      <c r="F296" s="72">
        <f t="shared" si="4"/>
        <v>34818.6</v>
      </c>
    </row>
    <row r="297" spans="1:6" ht="15" x14ac:dyDescent="0.25">
      <c r="A297" s="55" t="s">
        <v>828</v>
      </c>
      <c r="B297" s="56" t="s">
        <v>540</v>
      </c>
      <c r="C297" s="57" t="s">
        <v>952</v>
      </c>
      <c r="D297" s="58">
        <v>47823100</v>
      </c>
      <c r="E297" s="59">
        <v>10935138.210000001</v>
      </c>
      <c r="F297" s="60">
        <f t="shared" si="4"/>
        <v>36887961.789999999</v>
      </c>
    </row>
    <row r="298" spans="1:6" ht="56.45" customHeight="1" x14ac:dyDescent="0.25">
      <c r="A298" s="73" t="s">
        <v>670</v>
      </c>
      <c r="B298" s="68" t="s">
        <v>540</v>
      </c>
      <c r="C298" s="69" t="s">
        <v>953</v>
      </c>
      <c r="D298" s="70">
        <v>18206550</v>
      </c>
      <c r="E298" s="71">
        <v>8119998.29</v>
      </c>
      <c r="F298" s="72">
        <f t="shared" si="4"/>
        <v>10086551.710000001</v>
      </c>
    </row>
    <row r="299" spans="1:6" ht="64.5" customHeight="1" x14ac:dyDescent="0.25">
      <c r="A299" s="67" t="s">
        <v>954</v>
      </c>
      <c r="B299" s="68" t="s">
        <v>540</v>
      </c>
      <c r="C299" s="69" t="s">
        <v>955</v>
      </c>
      <c r="D299" s="70">
        <v>13708400</v>
      </c>
      <c r="E299" s="71">
        <v>6190021.6600000001</v>
      </c>
      <c r="F299" s="72">
        <f t="shared" si="4"/>
        <v>7518378.3399999999</v>
      </c>
    </row>
    <row r="300" spans="1:6" ht="59.25" customHeight="1" x14ac:dyDescent="0.25">
      <c r="A300" s="67" t="s">
        <v>956</v>
      </c>
      <c r="B300" s="68" t="s">
        <v>540</v>
      </c>
      <c r="C300" s="69" t="s">
        <v>957</v>
      </c>
      <c r="D300" s="70">
        <v>4498150</v>
      </c>
      <c r="E300" s="71">
        <v>1929976.63</v>
      </c>
      <c r="F300" s="72">
        <f t="shared" si="4"/>
        <v>2568173.37</v>
      </c>
    </row>
    <row r="301" spans="1:6" ht="28.15" customHeight="1" x14ac:dyDescent="0.25">
      <c r="A301" s="67" t="s">
        <v>958</v>
      </c>
      <c r="B301" s="68" t="s">
        <v>540</v>
      </c>
      <c r="C301" s="69" t="s">
        <v>959</v>
      </c>
      <c r="D301" s="70">
        <v>19506550</v>
      </c>
      <c r="E301" s="71" t="s">
        <v>45</v>
      </c>
      <c r="F301" s="72">
        <f t="shared" si="4"/>
        <v>19506550</v>
      </c>
    </row>
    <row r="302" spans="1:6" ht="66.75" customHeight="1" x14ac:dyDescent="0.25">
      <c r="A302" s="67" t="s">
        <v>954</v>
      </c>
      <c r="B302" s="68" t="s">
        <v>540</v>
      </c>
      <c r="C302" s="69" t="s">
        <v>960</v>
      </c>
      <c r="D302" s="70">
        <v>13708400</v>
      </c>
      <c r="E302" s="71" t="s">
        <v>45</v>
      </c>
      <c r="F302" s="72">
        <f t="shared" si="4"/>
        <v>13708400</v>
      </c>
    </row>
    <row r="303" spans="1:6" ht="56.45" customHeight="1" x14ac:dyDescent="0.25">
      <c r="A303" s="73" t="s">
        <v>961</v>
      </c>
      <c r="B303" s="68" t="s">
        <v>540</v>
      </c>
      <c r="C303" s="69" t="s">
        <v>962</v>
      </c>
      <c r="D303" s="70">
        <v>330000</v>
      </c>
      <c r="E303" s="71" t="s">
        <v>45</v>
      </c>
      <c r="F303" s="72">
        <f t="shared" si="4"/>
        <v>330000</v>
      </c>
    </row>
    <row r="304" spans="1:6" ht="62.25" customHeight="1" x14ac:dyDescent="0.25">
      <c r="A304" s="67" t="s">
        <v>956</v>
      </c>
      <c r="B304" s="68" t="s">
        <v>540</v>
      </c>
      <c r="C304" s="69" t="s">
        <v>963</v>
      </c>
      <c r="D304" s="70">
        <v>4498150</v>
      </c>
      <c r="E304" s="71" t="s">
        <v>45</v>
      </c>
      <c r="F304" s="72">
        <f t="shared" si="4"/>
        <v>4498150</v>
      </c>
    </row>
    <row r="305" spans="1:6" ht="69.75" customHeight="1" x14ac:dyDescent="0.25">
      <c r="A305" s="73" t="s">
        <v>964</v>
      </c>
      <c r="B305" s="68" t="s">
        <v>540</v>
      </c>
      <c r="C305" s="69" t="s">
        <v>965</v>
      </c>
      <c r="D305" s="70">
        <v>330000</v>
      </c>
      <c r="E305" s="71" t="s">
        <v>45</v>
      </c>
      <c r="F305" s="72">
        <f t="shared" si="4"/>
        <v>330000</v>
      </c>
    </row>
    <row r="306" spans="1:6" ht="55.5" customHeight="1" x14ac:dyDescent="0.25">
      <c r="A306" s="67" t="s">
        <v>966</v>
      </c>
      <c r="B306" s="68" t="s">
        <v>540</v>
      </c>
      <c r="C306" s="69" t="s">
        <v>967</v>
      </c>
      <c r="D306" s="70">
        <v>330000</v>
      </c>
      <c r="E306" s="71" t="s">
        <v>45</v>
      </c>
      <c r="F306" s="72">
        <f t="shared" si="4"/>
        <v>330000</v>
      </c>
    </row>
    <row r="307" spans="1:6" ht="51" customHeight="1" x14ac:dyDescent="0.25">
      <c r="A307" s="67" t="s">
        <v>966</v>
      </c>
      <c r="B307" s="68" t="s">
        <v>540</v>
      </c>
      <c r="C307" s="69" t="s">
        <v>968</v>
      </c>
      <c r="D307" s="70">
        <v>310000</v>
      </c>
      <c r="E307" s="71" t="s">
        <v>45</v>
      </c>
      <c r="F307" s="72">
        <f t="shared" si="4"/>
        <v>310000</v>
      </c>
    </row>
    <row r="308" spans="1:6" ht="112.9" customHeight="1" x14ac:dyDescent="0.25">
      <c r="A308" s="73" t="s">
        <v>902</v>
      </c>
      <c r="B308" s="68" t="s">
        <v>540</v>
      </c>
      <c r="C308" s="69" t="s">
        <v>969</v>
      </c>
      <c r="D308" s="70">
        <v>10062200</v>
      </c>
      <c r="E308" s="71">
        <v>2806458.52</v>
      </c>
      <c r="F308" s="72">
        <f t="shared" si="4"/>
        <v>7255741.4800000004</v>
      </c>
    </row>
    <row r="309" spans="1:6" ht="15" x14ac:dyDescent="0.25">
      <c r="A309" s="67" t="s">
        <v>674</v>
      </c>
      <c r="B309" s="68" t="s">
        <v>540</v>
      </c>
      <c r="C309" s="69" t="s">
        <v>970</v>
      </c>
      <c r="D309" s="70">
        <v>10062200</v>
      </c>
      <c r="E309" s="71">
        <v>2806458.52</v>
      </c>
      <c r="F309" s="72">
        <f t="shared" si="4"/>
        <v>7255741.4800000004</v>
      </c>
    </row>
    <row r="310" spans="1:6" ht="28.15" customHeight="1" x14ac:dyDescent="0.25">
      <c r="A310" s="67" t="s">
        <v>571</v>
      </c>
      <c r="B310" s="68" t="s">
        <v>540</v>
      </c>
      <c r="C310" s="69" t="s">
        <v>971</v>
      </c>
      <c r="D310" s="70">
        <v>7000</v>
      </c>
      <c r="E310" s="71" t="s">
        <v>45</v>
      </c>
      <c r="F310" s="72">
        <f t="shared" si="4"/>
        <v>7000</v>
      </c>
    </row>
    <row r="311" spans="1:6" ht="15" x14ac:dyDescent="0.25">
      <c r="A311" s="67" t="s">
        <v>558</v>
      </c>
      <c r="B311" s="68" t="s">
        <v>540</v>
      </c>
      <c r="C311" s="69" t="s">
        <v>972</v>
      </c>
      <c r="D311" s="70">
        <v>7000</v>
      </c>
      <c r="E311" s="71" t="s">
        <v>45</v>
      </c>
      <c r="F311" s="72">
        <f t="shared" si="4"/>
        <v>7000</v>
      </c>
    </row>
    <row r="312" spans="1:6" ht="28.5" customHeight="1" x14ac:dyDescent="0.25">
      <c r="A312" s="67" t="s">
        <v>949</v>
      </c>
      <c r="B312" s="68" t="s">
        <v>540</v>
      </c>
      <c r="C312" s="69" t="s">
        <v>973</v>
      </c>
      <c r="D312" s="70">
        <v>40800</v>
      </c>
      <c r="E312" s="71">
        <v>8681.4</v>
      </c>
      <c r="F312" s="72">
        <f t="shared" si="4"/>
        <v>32118.6</v>
      </c>
    </row>
    <row r="313" spans="1:6" ht="24.75" customHeight="1" x14ac:dyDescent="0.25">
      <c r="A313" s="67" t="s">
        <v>558</v>
      </c>
      <c r="B313" s="68" t="s">
        <v>540</v>
      </c>
      <c r="C313" s="69" t="s">
        <v>974</v>
      </c>
      <c r="D313" s="70">
        <v>40800</v>
      </c>
      <c r="E313" s="71">
        <v>8681.4</v>
      </c>
      <c r="F313" s="72">
        <f t="shared" si="4"/>
        <v>32118.6</v>
      </c>
    </row>
    <row r="314" spans="1:6" ht="33.75" customHeight="1" x14ac:dyDescent="0.25">
      <c r="A314" s="55" t="s">
        <v>577</v>
      </c>
      <c r="B314" s="56" t="s">
        <v>540</v>
      </c>
      <c r="C314" s="57" t="s">
        <v>975</v>
      </c>
      <c r="D314" s="58">
        <v>18200</v>
      </c>
      <c r="E314" s="59" t="s">
        <v>45</v>
      </c>
      <c r="F314" s="60">
        <f t="shared" si="4"/>
        <v>18200</v>
      </c>
    </row>
    <row r="315" spans="1:6" ht="33.75" customHeight="1" x14ac:dyDescent="0.25">
      <c r="A315" s="67" t="s">
        <v>976</v>
      </c>
      <c r="B315" s="68" t="s">
        <v>540</v>
      </c>
      <c r="C315" s="69" t="s">
        <v>977</v>
      </c>
      <c r="D315" s="70">
        <v>8000</v>
      </c>
      <c r="E315" s="71" t="s">
        <v>45</v>
      </c>
      <c r="F315" s="72">
        <f t="shared" si="4"/>
        <v>8000</v>
      </c>
    </row>
    <row r="316" spans="1:6" ht="15" x14ac:dyDescent="0.25">
      <c r="A316" s="67" t="s">
        <v>558</v>
      </c>
      <c r="B316" s="68" t="s">
        <v>540</v>
      </c>
      <c r="C316" s="69" t="s">
        <v>978</v>
      </c>
      <c r="D316" s="70">
        <v>8000</v>
      </c>
      <c r="E316" s="71" t="s">
        <v>45</v>
      </c>
      <c r="F316" s="72">
        <f t="shared" si="4"/>
        <v>8000</v>
      </c>
    </row>
    <row r="317" spans="1:6" ht="65.849999999999994" customHeight="1" x14ac:dyDescent="0.25">
      <c r="A317" s="73" t="s">
        <v>979</v>
      </c>
      <c r="B317" s="68" t="s">
        <v>540</v>
      </c>
      <c r="C317" s="69" t="s">
        <v>980</v>
      </c>
      <c r="D317" s="70">
        <v>10200</v>
      </c>
      <c r="E317" s="71" t="s">
        <v>45</v>
      </c>
      <c r="F317" s="72">
        <f t="shared" si="4"/>
        <v>10200</v>
      </c>
    </row>
    <row r="318" spans="1:6" ht="15" x14ac:dyDescent="0.25">
      <c r="A318" s="67" t="s">
        <v>558</v>
      </c>
      <c r="B318" s="68" t="s">
        <v>540</v>
      </c>
      <c r="C318" s="69" t="s">
        <v>981</v>
      </c>
      <c r="D318" s="70">
        <v>10200</v>
      </c>
      <c r="E318" s="71" t="s">
        <v>45</v>
      </c>
      <c r="F318" s="72">
        <f t="shared" si="4"/>
        <v>10200</v>
      </c>
    </row>
    <row r="319" spans="1:6" ht="15" x14ac:dyDescent="0.25">
      <c r="A319" s="55" t="s">
        <v>832</v>
      </c>
      <c r="B319" s="56" t="s">
        <v>540</v>
      </c>
      <c r="C319" s="57" t="s">
        <v>982</v>
      </c>
      <c r="D319" s="58">
        <v>377500</v>
      </c>
      <c r="E319" s="59">
        <v>43800</v>
      </c>
      <c r="F319" s="60">
        <f t="shared" si="4"/>
        <v>333700</v>
      </c>
    </row>
    <row r="320" spans="1:6" ht="25.5" customHeight="1" x14ac:dyDescent="0.25">
      <c r="A320" s="67" t="s">
        <v>983</v>
      </c>
      <c r="B320" s="68" t="s">
        <v>540</v>
      </c>
      <c r="C320" s="69" t="s">
        <v>984</v>
      </c>
      <c r="D320" s="70">
        <v>184000</v>
      </c>
      <c r="E320" s="71">
        <v>43800</v>
      </c>
      <c r="F320" s="72">
        <f t="shared" si="4"/>
        <v>140200</v>
      </c>
    </row>
    <row r="321" spans="1:6" ht="15" x14ac:dyDescent="0.25">
      <c r="A321" s="67" t="s">
        <v>985</v>
      </c>
      <c r="B321" s="68" t="s">
        <v>540</v>
      </c>
      <c r="C321" s="69" t="s">
        <v>986</v>
      </c>
      <c r="D321" s="70">
        <v>184000</v>
      </c>
      <c r="E321" s="71">
        <v>43800</v>
      </c>
      <c r="F321" s="72">
        <f t="shared" si="4"/>
        <v>140200</v>
      </c>
    </row>
    <row r="322" spans="1:6" ht="28.5" customHeight="1" x14ac:dyDescent="0.25">
      <c r="A322" s="67" t="s">
        <v>987</v>
      </c>
      <c r="B322" s="68" t="s">
        <v>540</v>
      </c>
      <c r="C322" s="69" t="s">
        <v>988</v>
      </c>
      <c r="D322" s="70">
        <v>65300</v>
      </c>
      <c r="E322" s="71" t="s">
        <v>45</v>
      </c>
      <c r="F322" s="72">
        <f t="shared" si="4"/>
        <v>65300</v>
      </c>
    </row>
    <row r="323" spans="1:6" ht="15" x14ac:dyDescent="0.25">
      <c r="A323" s="67" t="s">
        <v>558</v>
      </c>
      <c r="B323" s="68" t="s">
        <v>540</v>
      </c>
      <c r="C323" s="69" t="s">
        <v>989</v>
      </c>
      <c r="D323" s="70">
        <v>65300</v>
      </c>
      <c r="E323" s="71" t="s">
        <v>45</v>
      </c>
      <c r="F323" s="72">
        <f t="shared" si="4"/>
        <v>65300</v>
      </c>
    </row>
    <row r="324" spans="1:6" ht="30.75" customHeight="1" x14ac:dyDescent="0.25">
      <c r="A324" s="67" t="s">
        <v>990</v>
      </c>
      <c r="B324" s="68" t="s">
        <v>540</v>
      </c>
      <c r="C324" s="69" t="s">
        <v>991</v>
      </c>
      <c r="D324" s="70">
        <v>8700</v>
      </c>
      <c r="E324" s="71" t="s">
        <v>45</v>
      </c>
      <c r="F324" s="72">
        <f t="shared" si="4"/>
        <v>8700</v>
      </c>
    </row>
    <row r="325" spans="1:6" ht="15" x14ac:dyDescent="0.25">
      <c r="A325" s="67" t="s">
        <v>558</v>
      </c>
      <c r="B325" s="68" t="s">
        <v>540</v>
      </c>
      <c r="C325" s="69" t="s">
        <v>992</v>
      </c>
      <c r="D325" s="70">
        <v>8700</v>
      </c>
      <c r="E325" s="71" t="s">
        <v>45</v>
      </c>
      <c r="F325" s="72">
        <f t="shared" si="4"/>
        <v>8700</v>
      </c>
    </row>
    <row r="326" spans="1:6" ht="61.5" customHeight="1" x14ac:dyDescent="0.25">
      <c r="A326" s="67" t="s">
        <v>993</v>
      </c>
      <c r="B326" s="68" t="s">
        <v>540</v>
      </c>
      <c r="C326" s="69" t="s">
        <v>994</v>
      </c>
      <c r="D326" s="70">
        <v>23000</v>
      </c>
      <c r="E326" s="71" t="s">
        <v>45</v>
      </c>
      <c r="F326" s="72">
        <f t="shared" si="4"/>
        <v>23000</v>
      </c>
    </row>
    <row r="327" spans="1:6" ht="15" x14ac:dyDescent="0.25">
      <c r="A327" s="67" t="s">
        <v>558</v>
      </c>
      <c r="B327" s="68" t="s">
        <v>540</v>
      </c>
      <c r="C327" s="69" t="s">
        <v>995</v>
      </c>
      <c r="D327" s="70">
        <v>23000</v>
      </c>
      <c r="E327" s="71" t="s">
        <v>45</v>
      </c>
      <c r="F327" s="72">
        <f t="shared" si="4"/>
        <v>23000</v>
      </c>
    </row>
    <row r="328" spans="1:6" ht="37.700000000000003" customHeight="1" x14ac:dyDescent="0.25">
      <c r="A328" s="67" t="s">
        <v>996</v>
      </c>
      <c r="B328" s="68" t="s">
        <v>540</v>
      </c>
      <c r="C328" s="69" t="s">
        <v>997</v>
      </c>
      <c r="D328" s="70">
        <v>5300</v>
      </c>
      <c r="E328" s="71" t="s">
        <v>45</v>
      </c>
      <c r="F328" s="72">
        <f t="shared" si="4"/>
        <v>5300</v>
      </c>
    </row>
    <row r="329" spans="1:6" ht="15" x14ac:dyDescent="0.25">
      <c r="A329" s="67" t="s">
        <v>558</v>
      </c>
      <c r="B329" s="68" t="s">
        <v>540</v>
      </c>
      <c r="C329" s="69" t="s">
        <v>998</v>
      </c>
      <c r="D329" s="70">
        <v>5300</v>
      </c>
      <c r="E329" s="71" t="s">
        <v>45</v>
      </c>
      <c r="F329" s="72">
        <f t="shared" si="4"/>
        <v>5300</v>
      </c>
    </row>
    <row r="330" spans="1:6" ht="38.25" customHeight="1" x14ac:dyDescent="0.25">
      <c r="A330" s="67" t="s">
        <v>999</v>
      </c>
      <c r="B330" s="68" t="s">
        <v>540</v>
      </c>
      <c r="C330" s="69" t="s">
        <v>1000</v>
      </c>
      <c r="D330" s="70">
        <v>6800</v>
      </c>
      <c r="E330" s="71" t="s">
        <v>45</v>
      </c>
      <c r="F330" s="72">
        <f t="shared" si="4"/>
        <v>6800</v>
      </c>
    </row>
    <row r="331" spans="1:6" ht="15" x14ac:dyDescent="0.25">
      <c r="A331" s="67" t="s">
        <v>558</v>
      </c>
      <c r="B331" s="68" t="s">
        <v>540</v>
      </c>
      <c r="C331" s="69" t="s">
        <v>1001</v>
      </c>
      <c r="D331" s="70">
        <v>6800</v>
      </c>
      <c r="E331" s="71" t="s">
        <v>45</v>
      </c>
      <c r="F331" s="72">
        <f t="shared" si="4"/>
        <v>6800</v>
      </c>
    </row>
    <row r="332" spans="1:6" ht="39" customHeight="1" x14ac:dyDescent="0.25">
      <c r="A332" s="67" t="s">
        <v>1002</v>
      </c>
      <c r="B332" s="68" t="s">
        <v>540</v>
      </c>
      <c r="C332" s="69" t="s">
        <v>1003</v>
      </c>
      <c r="D332" s="70">
        <v>29200</v>
      </c>
      <c r="E332" s="71" t="s">
        <v>45</v>
      </c>
      <c r="F332" s="72">
        <f t="shared" si="4"/>
        <v>29200</v>
      </c>
    </row>
    <row r="333" spans="1:6" ht="15" x14ac:dyDescent="0.25">
      <c r="A333" s="67" t="s">
        <v>558</v>
      </c>
      <c r="B333" s="68" t="s">
        <v>540</v>
      </c>
      <c r="C333" s="69" t="s">
        <v>1004</v>
      </c>
      <c r="D333" s="70">
        <v>29200</v>
      </c>
      <c r="E333" s="71" t="s">
        <v>45</v>
      </c>
      <c r="F333" s="72">
        <f t="shared" si="4"/>
        <v>29200</v>
      </c>
    </row>
    <row r="334" spans="1:6" ht="45.75" customHeight="1" x14ac:dyDescent="0.25">
      <c r="A334" s="67" t="s">
        <v>1005</v>
      </c>
      <c r="B334" s="68" t="s">
        <v>540</v>
      </c>
      <c r="C334" s="69" t="s">
        <v>1006</v>
      </c>
      <c r="D334" s="70">
        <v>6300</v>
      </c>
      <c r="E334" s="71" t="s">
        <v>45</v>
      </c>
      <c r="F334" s="72">
        <f t="shared" si="4"/>
        <v>6300</v>
      </c>
    </row>
    <row r="335" spans="1:6" ht="15" x14ac:dyDescent="0.25">
      <c r="A335" s="67" t="s">
        <v>558</v>
      </c>
      <c r="B335" s="68" t="s">
        <v>540</v>
      </c>
      <c r="C335" s="69" t="s">
        <v>1007</v>
      </c>
      <c r="D335" s="70">
        <v>6300</v>
      </c>
      <c r="E335" s="71" t="s">
        <v>45</v>
      </c>
      <c r="F335" s="72">
        <f t="shared" ref="F335:F398" si="5">IF(OR(D335="-",IF(E335="-",0,E335)&gt;=IF(D335="-",0,D335)),"-",IF(D335="-",0,D335)-IF(E335="-",0,E335))</f>
        <v>6300</v>
      </c>
    </row>
    <row r="336" spans="1:6" ht="37.5" customHeight="1" x14ac:dyDescent="0.25">
      <c r="A336" s="67" t="s">
        <v>1008</v>
      </c>
      <c r="B336" s="68" t="s">
        <v>540</v>
      </c>
      <c r="C336" s="69" t="s">
        <v>1009</v>
      </c>
      <c r="D336" s="70">
        <v>5400</v>
      </c>
      <c r="E336" s="71" t="s">
        <v>45</v>
      </c>
      <c r="F336" s="72">
        <f t="shared" si="5"/>
        <v>5400</v>
      </c>
    </row>
    <row r="337" spans="1:6" ht="15" x14ac:dyDescent="0.25">
      <c r="A337" s="67" t="s">
        <v>558</v>
      </c>
      <c r="B337" s="68" t="s">
        <v>540</v>
      </c>
      <c r="C337" s="69" t="s">
        <v>1010</v>
      </c>
      <c r="D337" s="70">
        <v>5400</v>
      </c>
      <c r="E337" s="71" t="s">
        <v>45</v>
      </c>
      <c r="F337" s="72">
        <f t="shared" si="5"/>
        <v>5400</v>
      </c>
    </row>
    <row r="338" spans="1:6" ht="37.700000000000003" customHeight="1" x14ac:dyDescent="0.25">
      <c r="A338" s="67" t="s">
        <v>1011</v>
      </c>
      <c r="B338" s="68" t="s">
        <v>540</v>
      </c>
      <c r="C338" s="69" t="s">
        <v>1012</v>
      </c>
      <c r="D338" s="70">
        <v>39500</v>
      </c>
      <c r="E338" s="71" t="s">
        <v>45</v>
      </c>
      <c r="F338" s="72">
        <f t="shared" si="5"/>
        <v>39500</v>
      </c>
    </row>
    <row r="339" spans="1:6" ht="15" x14ac:dyDescent="0.25">
      <c r="A339" s="67" t="s">
        <v>558</v>
      </c>
      <c r="B339" s="68" t="s">
        <v>540</v>
      </c>
      <c r="C339" s="69" t="s">
        <v>1013</v>
      </c>
      <c r="D339" s="70">
        <v>39500</v>
      </c>
      <c r="E339" s="71" t="s">
        <v>45</v>
      </c>
      <c r="F339" s="72">
        <f t="shared" si="5"/>
        <v>39500</v>
      </c>
    </row>
    <row r="340" spans="1:6" ht="18.75" customHeight="1" x14ac:dyDescent="0.25">
      <c r="A340" s="67" t="s">
        <v>1014</v>
      </c>
      <c r="B340" s="68" t="s">
        <v>540</v>
      </c>
      <c r="C340" s="69" t="s">
        <v>1015</v>
      </c>
      <c r="D340" s="70">
        <v>4000</v>
      </c>
      <c r="E340" s="71" t="s">
        <v>45</v>
      </c>
      <c r="F340" s="72">
        <f t="shared" si="5"/>
        <v>4000</v>
      </c>
    </row>
    <row r="341" spans="1:6" ht="15" x14ac:dyDescent="0.25">
      <c r="A341" s="67" t="s">
        <v>558</v>
      </c>
      <c r="B341" s="68" t="s">
        <v>540</v>
      </c>
      <c r="C341" s="69" t="s">
        <v>1016</v>
      </c>
      <c r="D341" s="70">
        <v>4000</v>
      </c>
      <c r="E341" s="71" t="s">
        <v>45</v>
      </c>
      <c r="F341" s="72">
        <f t="shared" si="5"/>
        <v>4000</v>
      </c>
    </row>
    <row r="342" spans="1:6" ht="15" x14ac:dyDescent="0.25">
      <c r="A342" s="55" t="s">
        <v>1017</v>
      </c>
      <c r="B342" s="56" t="s">
        <v>540</v>
      </c>
      <c r="C342" s="57" t="s">
        <v>1018</v>
      </c>
      <c r="D342" s="58">
        <v>27288300</v>
      </c>
      <c r="E342" s="59">
        <v>5179650.79</v>
      </c>
      <c r="F342" s="60">
        <f t="shared" si="5"/>
        <v>22108649.210000001</v>
      </c>
    </row>
    <row r="343" spans="1:6" ht="56.45" customHeight="1" x14ac:dyDescent="0.25">
      <c r="A343" s="73" t="s">
        <v>670</v>
      </c>
      <c r="B343" s="68" t="s">
        <v>540</v>
      </c>
      <c r="C343" s="69" t="s">
        <v>1019</v>
      </c>
      <c r="D343" s="70">
        <v>4324800</v>
      </c>
      <c r="E343" s="71">
        <v>1872071.93</v>
      </c>
      <c r="F343" s="72">
        <f t="shared" si="5"/>
        <v>2452728.0700000003</v>
      </c>
    </row>
    <row r="344" spans="1:6" ht="51" customHeight="1" x14ac:dyDescent="0.25">
      <c r="A344" s="67" t="s">
        <v>876</v>
      </c>
      <c r="B344" s="68" t="s">
        <v>540</v>
      </c>
      <c r="C344" s="69" t="s">
        <v>1020</v>
      </c>
      <c r="D344" s="70">
        <v>4324800</v>
      </c>
      <c r="E344" s="71">
        <v>1872071.93</v>
      </c>
      <c r="F344" s="72">
        <f t="shared" si="5"/>
        <v>2452728.0700000003</v>
      </c>
    </row>
    <row r="345" spans="1:6" ht="33" customHeight="1" x14ac:dyDescent="0.25">
      <c r="A345" s="67" t="s">
        <v>586</v>
      </c>
      <c r="B345" s="68" t="s">
        <v>540</v>
      </c>
      <c r="C345" s="69" t="s">
        <v>1021</v>
      </c>
      <c r="D345" s="70">
        <v>10494200</v>
      </c>
      <c r="E345" s="71">
        <v>1376227.48</v>
      </c>
      <c r="F345" s="72">
        <f t="shared" si="5"/>
        <v>9117972.5199999996</v>
      </c>
    </row>
    <row r="346" spans="1:6" ht="18.75" customHeight="1" x14ac:dyDescent="0.25">
      <c r="A346" s="67" t="s">
        <v>550</v>
      </c>
      <c r="B346" s="68" t="s">
        <v>540</v>
      </c>
      <c r="C346" s="69" t="s">
        <v>1022</v>
      </c>
      <c r="D346" s="70">
        <v>6957100</v>
      </c>
      <c r="E346" s="71">
        <v>1125002.69</v>
      </c>
      <c r="F346" s="72">
        <f t="shared" si="5"/>
        <v>5832097.3100000005</v>
      </c>
    </row>
    <row r="347" spans="1:6" ht="28.15" customHeight="1" x14ac:dyDescent="0.25">
      <c r="A347" s="67" t="s">
        <v>552</v>
      </c>
      <c r="B347" s="68" t="s">
        <v>540</v>
      </c>
      <c r="C347" s="69" t="s">
        <v>1023</v>
      </c>
      <c r="D347" s="70">
        <v>581600</v>
      </c>
      <c r="E347" s="71" t="s">
        <v>45</v>
      </c>
      <c r="F347" s="72">
        <f t="shared" si="5"/>
        <v>581600</v>
      </c>
    </row>
    <row r="348" spans="1:6" ht="41.25" customHeight="1" x14ac:dyDescent="0.25">
      <c r="A348" s="67" t="s">
        <v>554</v>
      </c>
      <c r="B348" s="68" t="s">
        <v>540</v>
      </c>
      <c r="C348" s="69" t="s">
        <v>1024</v>
      </c>
      <c r="D348" s="70">
        <v>2955500</v>
      </c>
      <c r="E348" s="71">
        <v>251224.79</v>
      </c>
      <c r="F348" s="72">
        <f t="shared" si="5"/>
        <v>2704275.21</v>
      </c>
    </row>
    <row r="349" spans="1:6" ht="39" customHeight="1" x14ac:dyDescent="0.25">
      <c r="A349" s="67" t="s">
        <v>976</v>
      </c>
      <c r="B349" s="68" t="s">
        <v>540</v>
      </c>
      <c r="C349" s="69" t="s">
        <v>1025</v>
      </c>
      <c r="D349" s="70">
        <v>835100</v>
      </c>
      <c r="E349" s="71">
        <v>193581.15</v>
      </c>
      <c r="F349" s="72">
        <f t="shared" si="5"/>
        <v>641518.85</v>
      </c>
    </row>
    <row r="350" spans="1:6" ht="15" x14ac:dyDescent="0.25">
      <c r="A350" s="67" t="s">
        <v>558</v>
      </c>
      <c r="B350" s="68" t="s">
        <v>540</v>
      </c>
      <c r="C350" s="69" t="s">
        <v>1026</v>
      </c>
      <c r="D350" s="70">
        <v>835100</v>
      </c>
      <c r="E350" s="71">
        <v>193581.15</v>
      </c>
      <c r="F350" s="72">
        <f t="shared" si="5"/>
        <v>641518.85</v>
      </c>
    </row>
    <row r="351" spans="1:6" ht="34.5" customHeight="1" x14ac:dyDescent="0.25">
      <c r="A351" s="67" t="s">
        <v>1027</v>
      </c>
      <c r="B351" s="68" t="s">
        <v>540</v>
      </c>
      <c r="C351" s="69" t="s">
        <v>1028</v>
      </c>
      <c r="D351" s="70">
        <v>3288100</v>
      </c>
      <c r="E351" s="71">
        <v>597843.22</v>
      </c>
      <c r="F351" s="72">
        <f t="shared" si="5"/>
        <v>2690256.7800000003</v>
      </c>
    </row>
    <row r="352" spans="1:6" ht="18.75" customHeight="1" x14ac:dyDescent="0.25">
      <c r="A352" s="67" t="s">
        <v>550</v>
      </c>
      <c r="B352" s="68" t="s">
        <v>540</v>
      </c>
      <c r="C352" s="69" t="s">
        <v>1029</v>
      </c>
      <c r="D352" s="70">
        <v>2015700</v>
      </c>
      <c r="E352" s="71">
        <v>484632.57</v>
      </c>
      <c r="F352" s="72">
        <f t="shared" si="5"/>
        <v>1531067.43</v>
      </c>
    </row>
    <row r="353" spans="1:6" ht="28.15" customHeight="1" x14ac:dyDescent="0.25">
      <c r="A353" s="67" t="s">
        <v>552</v>
      </c>
      <c r="B353" s="68" t="s">
        <v>540</v>
      </c>
      <c r="C353" s="69" t="s">
        <v>1030</v>
      </c>
      <c r="D353" s="70">
        <v>307500</v>
      </c>
      <c r="E353" s="71" t="s">
        <v>45</v>
      </c>
      <c r="F353" s="72">
        <f t="shared" si="5"/>
        <v>307500</v>
      </c>
    </row>
    <row r="354" spans="1:6" ht="46.5" customHeight="1" x14ac:dyDescent="0.25">
      <c r="A354" s="67" t="s">
        <v>554</v>
      </c>
      <c r="B354" s="68" t="s">
        <v>540</v>
      </c>
      <c r="C354" s="69" t="s">
        <v>1031</v>
      </c>
      <c r="D354" s="70">
        <v>964900</v>
      </c>
      <c r="E354" s="71">
        <v>113210.65</v>
      </c>
      <c r="F354" s="72">
        <f t="shared" si="5"/>
        <v>851689.35</v>
      </c>
    </row>
    <row r="355" spans="1:6" ht="28.15" customHeight="1" x14ac:dyDescent="0.25">
      <c r="A355" s="67" t="s">
        <v>571</v>
      </c>
      <c r="B355" s="68" t="s">
        <v>540</v>
      </c>
      <c r="C355" s="69" t="s">
        <v>1032</v>
      </c>
      <c r="D355" s="70">
        <v>14700</v>
      </c>
      <c r="E355" s="71" t="s">
        <v>45</v>
      </c>
      <c r="F355" s="72">
        <f t="shared" si="5"/>
        <v>14700</v>
      </c>
    </row>
    <row r="356" spans="1:6" ht="18.75" customHeight="1" x14ac:dyDescent="0.25">
      <c r="A356" s="67" t="s">
        <v>705</v>
      </c>
      <c r="B356" s="68" t="s">
        <v>540</v>
      </c>
      <c r="C356" s="69" t="s">
        <v>1033</v>
      </c>
      <c r="D356" s="70">
        <v>13700</v>
      </c>
      <c r="E356" s="71" t="s">
        <v>45</v>
      </c>
      <c r="F356" s="72">
        <f t="shared" si="5"/>
        <v>13700</v>
      </c>
    </row>
    <row r="357" spans="1:6" ht="15" x14ac:dyDescent="0.25">
      <c r="A357" s="67" t="s">
        <v>707</v>
      </c>
      <c r="B357" s="68" t="s">
        <v>540</v>
      </c>
      <c r="C357" s="69" t="s">
        <v>1034</v>
      </c>
      <c r="D357" s="70">
        <v>1000</v>
      </c>
      <c r="E357" s="71" t="s">
        <v>45</v>
      </c>
      <c r="F357" s="72">
        <f t="shared" si="5"/>
        <v>1000</v>
      </c>
    </row>
    <row r="358" spans="1:6" ht="15" x14ac:dyDescent="0.25">
      <c r="A358" s="67" t="s">
        <v>1035</v>
      </c>
      <c r="B358" s="68" t="s">
        <v>540</v>
      </c>
      <c r="C358" s="69" t="s">
        <v>1036</v>
      </c>
      <c r="D358" s="70">
        <v>3766800</v>
      </c>
      <c r="E358" s="71" t="s">
        <v>45</v>
      </c>
      <c r="F358" s="72">
        <f t="shared" si="5"/>
        <v>3766800</v>
      </c>
    </row>
    <row r="359" spans="1:6" ht="15" x14ac:dyDescent="0.25">
      <c r="A359" s="67" t="s">
        <v>674</v>
      </c>
      <c r="B359" s="68" t="s">
        <v>540</v>
      </c>
      <c r="C359" s="69" t="s">
        <v>1037</v>
      </c>
      <c r="D359" s="70">
        <v>3766800</v>
      </c>
      <c r="E359" s="71" t="s">
        <v>45</v>
      </c>
      <c r="F359" s="72">
        <f t="shared" si="5"/>
        <v>3766800</v>
      </c>
    </row>
    <row r="360" spans="1:6" ht="36" customHeight="1" x14ac:dyDescent="0.25">
      <c r="A360" s="67" t="s">
        <v>1038</v>
      </c>
      <c r="B360" s="68" t="s">
        <v>540</v>
      </c>
      <c r="C360" s="69" t="s">
        <v>1039</v>
      </c>
      <c r="D360" s="70">
        <v>4564600</v>
      </c>
      <c r="E360" s="71">
        <v>1139927.01</v>
      </c>
      <c r="F360" s="72">
        <f t="shared" si="5"/>
        <v>3424672.99</v>
      </c>
    </row>
    <row r="361" spans="1:6" ht="37.700000000000003" customHeight="1" x14ac:dyDescent="0.25">
      <c r="A361" s="67" t="s">
        <v>672</v>
      </c>
      <c r="B361" s="68" t="s">
        <v>540</v>
      </c>
      <c r="C361" s="69" t="s">
        <v>1040</v>
      </c>
      <c r="D361" s="70">
        <v>4564600</v>
      </c>
      <c r="E361" s="71">
        <v>1139927.01</v>
      </c>
      <c r="F361" s="72">
        <f t="shared" si="5"/>
        <v>3424672.99</v>
      </c>
    </row>
    <row r="362" spans="1:6" ht="15" x14ac:dyDescent="0.25">
      <c r="A362" s="67" t="s">
        <v>733</v>
      </c>
      <c r="B362" s="68" t="s">
        <v>540</v>
      </c>
      <c r="C362" s="69" t="s">
        <v>1041</v>
      </c>
      <c r="D362" s="70">
        <v>41573900</v>
      </c>
      <c r="E362" s="71">
        <v>3634480.66</v>
      </c>
      <c r="F362" s="72">
        <f t="shared" si="5"/>
        <v>37939419.340000004</v>
      </c>
    </row>
    <row r="363" spans="1:6" ht="15" x14ac:dyDescent="0.25">
      <c r="A363" s="55" t="s">
        <v>744</v>
      </c>
      <c r="B363" s="56" t="s">
        <v>540</v>
      </c>
      <c r="C363" s="57" t="s">
        <v>1042</v>
      </c>
      <c r="D363" s="58">
        <v>41573900</v>
      </c>
      <c r="E363" s="59">
        <v>3634480.66</v>
      </c>
      <c r="F363" s="60">
        <f t="shared" si="5"/>
        <v>37939419.340000004</v>
      </c>
    </row>
    <row r="364" spans="1:6" ht="57" customHeight="1" x14ac:dyDescent="0.25">
      <c r="A364" s="67" t="s">
        <v>1043</v>
      </c>
      <c r="B364" s="68" t="s">
        <v>540</v>
      </c>
      <c r="C364" s="69" t="s">
        <v>1044</v>
      </c>
      <c r="D364" s="70">
        <v>15690900</v>
      </c>
      <c r="E364" s="71" t="s">
        <v>45</v>
      </c>
      <c r="F364" s="72">
        <f t="shared" si="5"/>
        <v>15690900</v>
      </c>
    </row>
    <row r="365" spans="1:6" ht="15" x14ac:dyDescent="0.25">
      <c r="A365" s="67" t="s">
        <v>558</v>
      </c>
      <c r="B365" s="68" t="s">
        <v>540</v>
      </c>
      <c r="C365" s="69" t="s">
        <v>1045</v>
      </c>
      <c r="D365" s="70">
        <v>313800</v>
      </c>
      <c r="E365" s="71" t="s">
        <v>45</v>
      </c>
      <c r="F365" s="72">
        <f t="shared" si="5"/>
        <v>313800</v>
      </c>
    </row>
    <row r="366" spans="1:6" ht="34.5" customHeight="1" x14ac:dyDescent="0.25">
      <c r="A366" s="67" t="s">
        <v>1046</v>
      </c>
      <c r="B366" s="68" t="s">
        <v>540</v>
      </c>
      <c r="C366" s="69" t="s">
        <v>1047</v>
      </c>
      <c r="D366" s="70">
        <v>15377100</v>
      </c>
      <c r="E366" s="71" t="s">
        <v>45</v>
      </c>
      <c r="F366" s="72">
        <f t="shared" si="5"/>
        <v>15377100</v>
      </c>
    </row>
    <row r="367" spans="1:6" ht="47.25" customHeight="1" x14ac:dyDescent="0.25">
      <c r="A367" s="67" t="s">
        <v>1048</v>
      </c>
      <c r="B367" s="68" t="s">
        <v>540</v>
      </c>
      <c r="C367" s="69" t="s">
        <v>1049</v>
      </c>
      <c r="D367" s="70">
        <v>30000</v>
      </c>
      <c r="E367" s="71">
        <v>30000</v>
      </c>
      <c r="F367" s="72" t="str">
        <f t="shared" si="5"/>
        <v>-</v>
      </c>
    </row>
    <row r="368" spans="1:6" ht="36.75" customHeight="1" x14ac:dyDescent="0.25">
      <c r="A368" s="67" t="s">
        <v>1046</v>
      </c>
      <c r="B368" s="68" t="s">
        <v>540</v>
      </c>
      <c r="C368" s="69" t="s">
        <v>1050</v>
      </c>
      <c r="D368" s="70">
        <v>30000</v>
      </c>
      <c r="E368" s="71">
        <v>30000</v>
      </c>
      <c r="F368" s="72" t="str">
        <f t="shared" si="5"/>
        <v>-</v>
      </c>
    </row>
    <row r="369" spans="1:6" ht="56.45" customHeight="1" x14ac:dyDescent="0.25">
      <c r="A369" s="73" t="s">
        <v>1051</v>
      </c>
      <c r="B369" s="68" t="s">
        <v>540</v>
      </c>
      <c r="C369" s="69" t="s">
        <v>1052</v>
      </c>
      <c r="D369" s="70">
        <v>25853000</v>
      </c>
      <c r="E369" s="71">
        <v>3604480.66</v>
      </c>
      <c r="F369" s="72">
        <f t="shared" si="5"/>
        <v>22248519.34</v>
      </c>
    </row>
    <row r="370" spans="1:6" ht="27.75" customHeight="1" x14ac:dyDescent="0.25">
      <c r="A370" s="67" t="s">
        <v>1046</v>
      </c>
      <c r="B370" s="68" t="s">
        <v>540</v>
      </c>
      <c r="C370" s="69" t="s">
        <v>1053</v>
      </c>
      <c r="D370" s="70">
        <v>22204000</v>
      </c>
      <c r="E370" s="71">
        <v>3088505.74</v>
      </c>
      <c r="F370" s="72">
        <f t="shared" si="5"/>
        <v>19115494.259999998</v>
      </c>
    </row>
    <row r="371" spans="1:6" ht="30.75" customHeight="1" x14ac:dyDescent="0.25">
      <c r="A371" s="67" t="s">
        <v>1054</v>
      </c>
      <c r="B371" s="68" t="s">
        <v>540</v>
      </c>
      <c r="C371" s="69" t="s">
        <v>1055</v>
      </c>
      <c r="D371" s="70">
        <v>3649000</v>
      </c>
      <c r="E371" s="71">
        <v>515974.92</v>
      </c>
      <c r="F371" s="72">
        <f t="shared" si="5"/>
        <v>3133025.08</v>
      </c>
    </row>
    <row r="372" spans="1:6" ht="38.25" customHeight="1" x14ac:dyDescent="0.25">
      <c r="A372" s="55" t="s">
        <v>1056</v>
      </c>
      <c r="B372" s="56" t="s">
        <v>540</v>
      </c>
      <c r="C372" s="57" t="s">
        <v>1057</v>
      </c>
      <c r="D372" s="58">
        <v>491191390</v>
      </c>
      <c r="E372" s="59">
        <v>127049395.93000001</v>
      </c>
      <c r="F372" s="60">
        <f t="shared" si="5"/>
        <v>364141994.06999999</v>
      </c>
    </row>
    <row r="373" spans="1:6" ht="15" x14ac:dyDescent="0.25">
      <c r="A373" s="67" t="s">
        <v>544</v>
      </c>
      <c r="B373" s="68" t="s">
        <v>540</v>
      </c>
      <c r="C373" s="69" t="s">
        <v>1058</v>
      </c>
      <c r="D373" s="70">
        <v>353990</v>
      </c>
      <c r="E373" s="71">
        <v>282755</v>
      </c>
      <c r="F373" s="72">
        <f t="shared" si="5"/>
        <v>71235</v>
      </c>
    </row>
    <row r="374" spans="1:6" ht="15" x14ac:dyDescent="0.25">
      <c r="A374" s="55" t="s">
        <v>569</v>
      </c>
      <c r="B374" s="56" t="s">
        <v>540</v>
      </c>
      <c r="C374" s="57" t="s">
        <v>1059</v>
      </c>
      <c r="D374" s="58">
        <v>353990</v>
      </c>
      <c r="E374" s="59">
        <v>282755</v>
      </c>
      <c r="F374" s="60">
        <f t="shared" si="5"/>
        <v>71235</v>
      </c>
    </row>
    <row r="375" spans="1:6" ht="28.15" customHeight="1" x14ac:dyDescent="0.25">
      <c r="A375" s="67" t="s">
        <v>571</v>
      </c>
      <c r="B375" s="68" t="s">
        <v>540</v>
      </c>
      <c r="C375" s="69" t="s">
        <v>1060</v>
      </c>
      <c r="D375" s="70">
        <v>71200</v>
      </c>
      <c r="E375" s="71" t="s">
        <v>45</v>
      </c>
      <c r="F375" s="72">
        <f t="shared" si="5"/>
        <v>71200</v>
      </c>
    </row>
    <row r="376" spans="1:6" ht="18.75" customHeight="1" x14ac:dyDescent="0.25">
      <c r="A376" s="67" t="s">
        <v>705</v>
      </c>
      <c r="B376" s="68" t="s">
        <v>540</v>
      </c>
      <c r="C376" s="69" t="s">
        <v>1061</v>
      </c>
      <c r="D376" s="70">
        <v>71200</v>
      </c>
      <c r="E376" s="71" t="s">
        <v>45</v>
      </c>
      <c r="F376" s="72">
        <f t="shared" si="5"/>
        <v>71200</v>
      </c>
    </row>
    <row r="377" spans="1:6" ht="51" customHeight="1" x14ac:dyDescent="0.25">
      <c r="A377" s="67" t="s">
        <v>798</v>
      </c>
      <c r="B377" s="68" t="s">
        <v>540</v>
      </c>
      <c r="C377" s="69" t="s">
        <v>1062</v>
      </c>
      <c r="D377" s="70">
        <v>282790</v>
      </c>
      <c r="E377" s="71">
        <v>282755</v>
      </c>
      <c r="F377" s="72">
        <f t="shared" si="5"/>
        <v>35</v>
      </c>
    </row>
    <row r="378" spans="1:6" ht="15" x14ac:dyDescent="0.25">
      <c r="A378" s="67" t="s">
        <v>573</v>
      </c>
      <c r="B378" s="68" t="s">
        <v>540</v>
      </c>
      <c r="C378" s="69" t="s">
        <v>1063</v>
      </c>
      <c r="D378" s="70">
        <v>282790</v>
      </c>
      <c r="E378" s="71">
        <v>282755</v>
      </c>
      <c r="F378" s="72">
        <f t="shared" si="5"/>
        <v>35</v>
      </c>
    </row>
    <row r="379" spans="1:6" ht="15" x14ac:dyDescent="0.25">
      <c r="A379" s="67" t="s">
        <v>575</v>
      </c>
      <c r="B379" s="68" t="s">
        <v>540</v>
      </c>
      <c r="C379" s="69" t="s">
        <v>1064</v>
      </c>
      <c r="D379" s="70">
        <v>3524600</v>
      </c>
      <c r="E379" s="71">
        <v>44319.21</v>
      </c>
      <c r="F379" s="72">
        <f t="shared" si="5"/>
        <v>3480280.79</v>
      </c>
    </row>
    <row r="380" spans="1:6" ht="15" x14ac:dyDescent="0.25">
      <c r="A380" s="55" t="s">
        <v>1017</v>
      </c>
      <c r="B380" s="56" t="s">
        <v>540</v>
      </c>
      <c r="C380" s="57" t="s">
        <v>1065</v>
      </c>
      <c r="D380" s="58">
        <v>3524600</v>
      </c>
      <c r="E380" s="59">
        <v>44319.21</v>
      </c>
      <c r="F380" s="60">
        <f t="shared" si="5"/>
        <v>3480280.79</v>
      </c>
    </row>
    <row r="381" spans="1:6" ht="56.45" customHeight="1" x14ac:dyDescent="0.25">
      <c r="A381" s="67" t="s">
        <v>1066</v>
      </c>
      <c r="B381" s="68" t="s">
        <v>540</v>
      </c>
      <c r="C381" s="69" t="s">
        <v>1067</v>
      </c>
      <c r="D381" s="70">
        <v>3524600</v>
      </c>
      <c r="E381" s="71">
        <v>44319.21</v>
      </c>
      <c r="F381" s="72">
        <f t="shared" si="5"/>
        <v>3480280.79</v>
      </c>
    </row>
    <row r="382" spans="1:6" ht="15" x14ac:dyDescent="0.25">
      <c r="A382" s="67" t="s">
        <v>558</v>
      </c>
      <c r="B382" s="68" t="s">
        <v>540</v>
      </c>
      <c r="C382" s="69" t="s">
        <v>1068</v>
      </c>
      <c r="D382" s="70">
        <v>34600</v>
      </c>
      <c r="E382" s="71">
        <v>425.77</v>
      </c>
      <c r="F382" s="72">
        <f t="shared" si="5"/>
        <v>34174.230000000003</v>
      </c>
    </row>
    <row r="383" spans="1:6" ht="40.5" customHeight="1" x14ac:dyDescent="0.25">
      <c r="A383" s="67" t="s">
        <v>1046</v>
      </c>
      <c r="B383" s="68" t="s">
        <v>540</v>
      </c>
      <c r="C383" s="69" t="s">
        <v>1069</v>
      </c>
      <c r="D383" s="70">
        <v>3490000</v>
      </c>
      <c r="E383" s="71">
        <v>43893.440000000002</v>
      </c>
      <c r="F383" s="72">
        <f t="shared" si="5"/>
        <v>3446106.56</v>
      </c>
    </row>
    <row r="384" spans="1:6" ht="15" x14ac:dyDescent="0.25">
      <c r="A384" s="67" t="s">
        <v>878</v>
      </c>
      <c r="B384" s="68" t="s">
        <v>540</v>
      </c>
      <c r="C384" s="69" t="s">
        <v>1070</v>
      </c>
      <c r="D384" s="70">
        <v>5184400</v>
      </c>
      <c r="E384" s="71">
        <v>950568.64</v>
      </c>
      <c r="F384" s="72">
        <f t="shared" si="5"/>
        <v>4233831.3600000003</v>
      </c>
    </row>
    <row r="385" spans="1:6" ht="15" x14ac:dyDescent="0.25">
      <c r="A385" s="55" t="s">
        <v>1071</v>
      </c>
      <c r="B385" s="56" t="s">
        <v>540</v>
      </c>
      <c r="C385" s="57" t="s">
        <v>1072</v>
      </c>
      <c r="D385" s="58">
        <v>4319400</v>
      </c>
      <c r="E385" s="59">
        <v>846968</v>
      </c>
      <c r="F385" s="60">
        <f t="shared" si="5"/>
        <v>3472432</v>
      </c>
    </row>
    <row r="386" spans="1:6" ht="56.45" customHeight="1" x14ac:dyDescent="0.25">
      <c r="A386" s="73" t="s">
        <v>670</v>
      </c>
      <c r="B386" s="68" t="s">
        <v>540</v>
      </c>
      <c r="C386" s="69" t="s">
        <v>1073</v>
      </c>
      <c r="D386" s="70">
        <v>4319400</v>
      </c>
      <c r="E386" s="71">
        <v>846968</v>
      </c>
      <c r="F386" s="72">
        <f t="shared" si="5"/>
        <v>3472432</v>
      </c>
    </row>
    <row r="387" spans="1:6" ht="15" x14ac:dyDescent="0.25">
      <c r="A387" s="67" t="s">
        <v>674</v>
      </c>
      <c r="B387" s="68" t="s">
        <v>540</v>
      </c>
      <c r="C387" s="69" t="s">
        <v>1074</v>
      </c>
      <c r="D387" s="70">
        <v>4319400</v>
      </c>
      <c r="E387" s="71">
        <v>846968</v>
      </c>
      <c r="F387" s="72">
        <f t="shared" si="5"/>
        <v>3472432</v>
      </c>
    </row>
    <row r="388" spans="1:6" ht="15" x14ac:dyDescent="0.25">
      <c r="A388" s="55" t="s">
        <v>880</v>
      </c>
      <c r="B388" s="56" t="s">
        <v>540</v>
      </c>
      <c r="C388" s="57" t="s">
        <v>1075</v>
      </c>
      <c r="D388" s="58">
        <v>865000</v>
      </c>
      <c r="E388" s="59">
        <v>103600.64</v>
      </c>
      <c r="F388" s="60">
        <f t="shared" si="5"/>
        <v>761399.36</v>
      </c>
    </row>
    <row r="389" spans="1:6" ht="40.5" customHeight="1" x14ac:dyDescent="0.25">
      <c r="A389" s="67" t="s">
        <v>1076</v>
      </c>
      <c r="B389" s="68" t="s">
        <v>540</v>
      </c>
      <c r="C389" s="69" t="s">
        <v>1077</v>
      </c>
      <c r="D389" s="70">
        <v>865000</v>
      </c>
      <c r="E389" s="71">
        <v>103600.64</v>
      </c>
      <c r="F389" s="72">
        <f t="shared" si="5"/>
        <v>761399.36</v>
      </c>
    </row>
    <row r="390" spans="1:6" ht="15" x14ac:dyDescent="0.25">
      <c r="A390" s="67" t="s">
        <v>674</v>
      </c>
      <c r="B390" s="68" t="s">
        <v>540</v>
      </c>
      <c r="C390" s="69" t="s">
        <v>1078</v>
      </c>
      <c r="D390" s="70">
        <v>865000</v>
      </c>
      <c r="E390" s="71">
        <v>103600.64</v>
      </c>
      <c r="F390" s="72">
        <f t="shared" si="5"/>
        <v>761399.36</v>
      </c>
    </row>
    <row r="391" spans="1:6" ht="15" x14ac:dyDescent="0.25">
      <c r="A391" s="67" t="s">
        <v>733</v>
      </c>
      <c r="B391" s="68" t="s">
        <v>540</v>
      </c>
      <c r="C391" s="69" t="s">
        <v>1079</v>
      </c>
      <c r="D391" s="70">
        <v>482128400</v>
      </c>
      <c r="E391" s="71">
        <v>125771753.08</v>
      </c>
      <c r="F391" s="72">
        <f t="shared" si="5"/>
        <v>356356646.92000002</v>
      </c>
    </row>
    <row r="392" spans="1:6" ht="15" x14ac:dyDescent="0.25">
      <c r="A392" s="55" t="s">
        <v>1080</v>
      </c>
      <c r="B392" s="56" t="s">
        <v>540</v>
      </c>
      <c r="C392" s="57" t="s">
        <v>1081</v>
      </c>
      <c r="D392" s="58">
        <v>5441200</v>
      </c>
      <c r="E392" s="59">
        <v>1290186.46</v>
      </c>
      <c r="F392" s="60">
        <f t="shared" si="5"/>
        <v>4151013.54</v>
      </c>
    </row>
    <row r="393" spans="1:6" ht="15" x14ac:dyDescent="0.25">
      <c r="A393" s="67" t="s">
        <v>1082</v>
      </c>
      <c r="B393" s="68" t="s">
        <v>540</v>
      </c>
      <c r="C393" s="69" t="s">
        <v>1083</v>
      </c>
      <c r="D393" s="70">
        <v>5441200</v>
      </c>
      <c r="E393" s="71">
        <v>1290186.46</v>
      </c>
      <c r="F393" s="72">
        <f t="shared" si="5"/>
        <v>4151013.54</v>
      </c>
    </row>
    <row r="394" spans="1:6" ht="15" x14ac:dyDescent="0.25">
      <c r="A394" s="67" t="s">
        <v>558</v>
      </c>
      <c r="B394" s="68" t="s">
        <v>540</v>
      </c>
      <c r="C394" s="69" t="s">
        <v>1084</v>
      </c>
      <c r="D394" s="70">
        <v>52300</v>
      </c>
      <c r="E394" s="71">
        <v>8256.4</v>
      </c>
      <c r="F394" s="72">
        <f t="shared" si="5"/>
        <v>44043.6</v>
      </c>
    </row>
    <row r="395" spans="1:6" ht="15" x14ac:dyDescent="0.25">
      <c r="A395" s="67" t="s">
        <v>1085</v>
      </c>
      <c r="B395" s="68" t="s">
        <v>540</v>
      </c>
      <c r="C395" s="69" t="s">
        <v>1086</v>
      </c>
      <c r="D395" s="70">
        <v>5388900</v>
      </c>
      <c r="E395" s="71">
        <v>1281930.06</v>
      </c>
      <c r="F395" s="72">
        <f t="shared" si="5"/>
        <v>4106969.94</v>
      </c>
    </row>
    <row r="396" spans="1:6" ht="15" x14ac:dyDescent="0.25">
      <c r="A396" s="55" t="s">
        <v>1087</v>
      </c>
      <c r="B396" s="56" t="s">
        <v>540</v>
      </c>
      <c r="C396" s="57" t="s">
        <v>1088</v>
      </c>
      <c r="D396" s="58">
        <v>119255700</v>
      </c>
      <c r="E396" s="59">
        <v>30031478.140000001</v>
      </c>
      <c r="F396" s="60">
        <f t="shared" si="5"/>
        <v>89224221.859999999</v>
      </c>
    </row>
    <row r="397" spans="1:6" ht="34.5" customHeight="1" x14ac:dyDescent="0.25">
      <c r="A397" s="67" t="s">
        <v>1089</v>
      </c>
      <c r="B397" s="68" t="s">
        <v>540</v>
      </c>
      <c r="C397" s="69" t="s">
        <v>1090</v>
      </c>
      <c r="D397" s="70">
        <v>47826500</v>
      </c>
      <c r="E397" s="71">
        <v>11970000</v>
      </c>
      <c r="F397" s="72">
        <f t="shared" si="5"/>
        <v>35856500</v>
      </c>
    </row>
    <row r="398" spans="1:6" ht="15" x14ac:dyDescent="0.25">
      <c r="A398" s="67" t="s">
        <v>674</v>
      </c>
      <c r="B398" s="68" t="s">
        <v>540</v>
      </c>
      <c r="C398" s="69" t="s">
        <v>1091</v>
      </c>
      <c r="D398" s="70">
        <v>47826500</v>
      </c>
      <c r="E398" s="71">
        <v>11970000</v>
      </c>
      <c r="F398" s="72">
        <f t="shared" si="5"/>
        <v>35856500</v>
      </c>
    </row>
    <row r="399" spans="1:6" ht="56.45" customHeight="1" x14ac:dyDescent="0.25">
      <c r="A399" s="73" t="s">
        <v>670</v>
      </c>
      <c r="B399" s="68" t="s">
        <v>540</v>
      </c>
      <c r="C399" s="69" t="s">
        <v>1092</v>
      </c>
      <c r="D399" s="70">
        <v>2478700</v>
      </c>
      <c r="E399" s="71">
        <v>670278.14</v>
      </c>
      <c r="F399" s="72">
        <f t="shared" ref="F399:F462" si="6">IF(OR(D399="-",IF(E399="-",0,E399)&gt;=IF(D399="-",0,D399)),"-",IF(D399="-",0,D399)-IF(E399="-",0,E399))</f>
        <v>1808421.8599999999</v>
      </c>
    </row>
    <row r="400" spans="1:6" ht="37.700000000000003" customHeight="1" x14ac:dyDescent="0.25">
      <c r="A400" s="67" t="s">
        <v>672</v>
      </c>
      <c r="B400" s="68" t="s">
        <v>540</v>
      </c>
      <c r="C400" s="69" t="s">
        <v>1093</v>
      </c>
      <c r="D400" s="70">
        <v>2478700</v>
      </c>
      <c r="E400" s="71">
        <v>670278.14</v>
      </c>
      <c r="F400" s="72">
        <f t="shared" si="6"/>
        <v>1808421.8599999999</v>
      </c>
    </row>
    <row r="401" spans="1:6" ht="63" customHeight="1" x14ac:dyDescent="0.25">
      <c r="A401" s="67" t="s">
        <v>1094</v>
      </c>
      <c r="B401" s="68" t="s">
        <v>540</v>
      </c>
      <c r="C401" s="69" t="s">
        <v>1095</v>
      </c>
      <c r="D401" s="70">
        <v>68950500</v>
      </c>
      <c r="E401" s="71">
        <v>17391200</v>
      </c>
      <c r="F401" s="72">
        <f t="shared" si="6"/>
        <v>51559300</v>
      </c>
    </row>
    <row r="402" spans="1:6" ht="37.700000000000003" customHeight="1" x14ac:dyDescent="0.25">
      <c r="A402" s="67" t="s">
        <v>672</v>
      </c>
      <c r="B402" s="68" t="s">
        <v>540</v>
      </c>
      <c r="C402" s="69" t="s">
        <v>1096</v>
      </c>
      <c r="D402" s="70">
        <v>68950500</v>
      </c>
      <c r="E402" s="71">
        <v>17391200</v>
      </c>
      <c r="F402" s="72">
        <f t="shared" si="6"/>
        <v>51559300</v>
      </c>
    </row>
    <row r="403" spans="1:6" ht="15" x14ac:dyDescent="0.25">
      <c r="A403" s="55" t="s">
        <v>735</v>
      </c>
      <c r="B403" s="56" t="s">
        <v>540</v>
      </c>
      <c r="C403" s="57" t="s">
        <v>1097</v>
      </c>
      <c r="D403" s="58">
        <v>214809000</v>
      </c>
      <c r="E403" s="59">
        <v>63962444.390000001</v>
      </c>
      <c r="F403" s="60">
        <f t="shared" si="6"/>
        <v>150846555.61000001</v>
      </c>
    </row>
    <row r="404" spans="1:6" ht="28.15" customHeight="1" x14ac:dyDescent="0.25">
      <c r="A404" s="67" t="s">
        <v>1098</v>
      </c>
      <c r="B404" s="68" t="s">
        <v>540</v>
      </c>
      <c r="C404" s="69" t="s">
        <v>1099</v>
      </c>
      <c r="D404" s="70">
        <v>28649700</v>
      </c>
      <c r="E404" s="71">
        <v>7908732</v>
      </c>
      <c r="F404" s="72">
        <f t="shared" si="6"/>
        <v>20740968</v>
      </c>
    </row>
    <row r="405" spans="1:6" ht="39.75" customHeight="1" x14ac:dyDescent="0.25">
      <c r="A405" s="67" t="s">
        <v>1046</v>
      </c>
      <c r="B405" s="68" t="s">
        <v>540</v>
      </c>
      <c r="C405" s="69" t="s">
        <v>1100</v>
      </c>
      <c r="D405" s="70">
        <v>28649700</v>
      </c>
      <c r="E405" s="71">
        <v>7908732</v>
      </c>
      <c r="F405" s="72">
        <f t="shared" si="6"/>
        <v>20740968</v>
      </c>
    </row>
    <row r="406" spans="1:6" ht="28.15" customHeight="1" x14ac:dyDescent="0.25">
      <c r="A406" s="67" t="s">
        <v>1098</v>
      </c>
      <c r="B406" s="68" t="s">
        <v>540</v>
      </c>
      <c r="C406" s="69" t="s">
        <v>1101</v>
      </c>
      <c r="D406" s="70">
        <v>411100</v>
      </c>
      <c r="E406" s="71">
        <v>76714.710000000006</v>
      </c>
      <c r="F406" s="72">
        <f t="shared" si="6"/>
        <v>334385.28999999998</v>
      </c>
    </row>
    <row r="407" spans="1:6" ht="15" x14ac:dyDescent="0.25">
      <c r="A407" s="67" t="s">
        <v>558</v>
      </c>
      <c r="B407" s="68" t="s">
        <v>540</v>
      </c>
      <c r="C407" s="69" t="s">
        <v>1102</v>
      </c>
      <c r="D407" s="70">
        <v>411100</v>
      </c>
      <c r="E407" s="71">
        <v>76714.710000000006</v>
      </c>
      <c r="F407" s="72">
        <f t="shared" si="6"/>
        <v>334385.28999999998</v>
      </c>
    </row>
    <row r="408" spans="1:6" ht="28.15" customHeight="1" x14ac:dyDescent="0.25">
      <c r="A408" s="67" t="s">
        <v>1103</v>
      </c>
      <c r="B408" s="68" t="s">
        <v>540</v>
      </c>
      <c r="C408" s="69" t="s">
        <v>1104</v>
      </c>
      <c r="D408" s="70">
        <v>1773200</v>
      </c>
      <c r="E408" s="71">
        <v>1489398.87</v>
      </c>
      <c r="F408" s="72">
        <f t="shared" si="6"/>
        <v>283801.12999999989</v>
      </c>
    </row>
    <row r="409" spans="1:6" ht="33.75" customHeight="1" x14ac:dyDescent="0.25">
      <c r="A409" s="67" t="s">
        <v>558</v>
      </c>
      <c r="B409" s="68" t="s">
        <v>540</v>
      </c>
      <c r="C409" s="69" t="s">
        <v>1105</v>
      </c>
      <c r="D409" s="70">
        <v>18200</v>
      </c>
      <c r="E409" s="71">
        <v>14580.03</v>
      </c>
      <c r="F409" s="72">
        <f t="shared" si="6"/>
        <v>3619.9699999999993</v>
      </c>
    </row>
    <row r="410" spans="1:6" ht="33.75" customHeight="1" x14ac:dyDescent="0.25">
      <c r="A410" s="67" t="s">
        <v>1046</v>
      </c>
      <c r="B410" s="68" t="s">
        <v>540</v>
      </c>
      <c r="C410" s="69" t="s">
        <v>1106</v>
      </c>
      <c r="D410" s="70">
        <v>1755000</v>
      </c>
      <c r="E410" s="71">
        <v>1474818.84</v>
      </c>
      <c r="F410" s="72">
        <f t="shared" si="6"/>
        <v>280181.15999999992</v>
      </c>
    </row>
    <row r="411" spans="1:6" ht="33.75" customHeight="1" x14ac:dyDescent="0.25">
      <c r="A411" s="67" t="s">
        <v>1107</v>
      </c>
      <c r="B411" s="68" t="s">
        <v>540</v>
      </c>
      <c r="C411" s="69" t="s">
        <v>1108</v>
      </c>
      <c r="D411" s="70">
        <v>37745000</v>
      </c>
      <c r="E411" s="71">
        <v>11947283.27</v>
      </c>
      <c r="F411" s="72">
        <f t="shared" si="6"/>
        <v>25797716.73</v>
      </c>
    </row>
    <row r="412" spans="1:6" ht="33.75" customHeight="1" x14ac:dyDescent="0.25">
      <c r="A412" s="67" t="s">
        <v>558</v>
      </c>
      <c r="B412" s="68" t="s">
        <v>540</v>
      </c>
      <c r="C412" s="69" t="s">
        <v>1109</v>
      </c>
      <c r="D412" s="70">
        <v>410000</v>
      </c>
      <c r="E412" s="71">
        <v>106854.94</v>
      </c>
      <c r="F412" s="72">
        <f t="shared" si="6"/>
        <v>303145.06</v>
      </c>
    </row>
    <row r="413" spans="1:6" ht="33.75" customHeight="1" x14ac:dyDescent="0.25">
      <c r="A413" s="67" t="s">
        <v>1046</v>
      </c>
      <c r="B413" s="68" t="s">
        <v>540</v>
      </c>
      <c r="C413" s="69" t="s">
        <v>1110</v>
      </c>
      <c r="D413" s="70">
        <v>37335000</v>
      </c>
      <c r="E413" s="71">
        <v>11840428.33</v>
      </c>
      <c r="F413" s="72">
        <f t="shared" si="6"/>
        <v>25494571.670000002</v>
      </c>
    </row>
    <row r="414" spans="1:6" ht="33.75" customHeight="1" x14ac:dyDescent="0.25">
      <c r="A414" s="67" t="s">
        <v>1111</v>
      </c>
      <c r="B414" s="68" t="s">
        <v>540</v>
      </c>
      <c r="C414" s="69" t="s">
        <v>1112</v>
      </c>
      <c r="D414" s="70">
        <v>70902000</v>
      </c>
      <c r="E414" s="71">
        <v>23321750.260000002</v>
      </c>
      <c r="F414" s="72">
        <f t="shared" si="6"/>
        <v>47580249.739999995</v>
      </c>
    </row>
    <row r="415" spans="1:6" ht="33.75" customHeight="1" x14ac:dyDescent="0.25">
      <c r="A415" s="67" t="s">
        <v>558</v>
      </c>
      <c r="B415" s="68" t="s">
        <v>540</v>
      </c>
      <c r="C415" s="69" t="s">
        <v>1113</v>
      </c>
      <c r="D415" s="70">
        <v>755400</v>
      </c>
      <c r="E415" s="71">
        <v>147915.69</v>
      </c>
      <c r="F415" s="72">
        <f t="shared" si="6"/>
        <v>607484.31000000006</v>
      </c>
    </row>
    <row r="416" spans="1:6" ht="33.75" customHeight="1" x14ac:dyDescent="0.25">
      <c r="A416" s="67" t="s">
        <v>1046</v>
      </c>
      <c r="B416" s="68" t="s">
        <v>540</v>
      </c>
      <c r="C416" s="69" t="s">
        <v>1114</v>
      </c>
      <c r="D416" s="70">
        <v>70146600</v>
      </c>
      <c r="E416" s="71">
        <v>23173834.57</v>
      </c>
      <c r="F416" s="72">
        <f t="shared" si="6"/>
        <v>46972765.43</v>
      </c>
    </row>
    <row r="417" spans="1:6" ht="33.75" customHeight="1" x14ac:dyDescent="0.25">
      <c r="A417" s="67" t="s">
        <v>1115</v>
      </c>
      <c r="B417" s="68" t="s">
        <v>540</v>
      </c>
      <c r="C417" s="69" t="s">
        <v>1116</v>
      </c>
      <c r="D417" s="70">
        <v>4960600</v>
      </c>
      <c r="E417" s="71">
        <v>1733365.94</v>
      </c>
      <c r="F417" s="72">
        <f t="shared" si="6"/>
        <v>3227234.06</v>
      </c>
    </row>
    <row r="418" spans="1:6" ht="33.75" customHeight="1" x14ac:dyDescent="0.25">
      <c r="A418" s="67" t="s">
        <v>558</v>
      </c>
      <c r="B418" s="68" t="s">
        <v>540</v>
      </c>
      <c r="C418" s="69" t="s">
        <v>1117</v>
      </c>
      <c r="D418" s="70">
        <v>48200</v>
      </c>
      <c r="E418" s="71">
        <v>11317.17</v>
      </c>
      <c r="F418" s="72">
        <f t="shared" si="6"/>
        <v>36882.83</v>
      </c>
    </row>
    <row r="419" spans="1:6" ht="33.75" customHeight="1" x14ac:dyDescent="0.25">
      <c r="A419" s="67" t="s">
        <v>1046</v>
      </c>
      <c r="B419" s="68" t="s">
        <v>540</v>
      </c>
      <c r="C419" s="69" t="s">
        <v>1118</v>
      </c>
      <c r="D419" s="70">
        <v>4912400</v>
      </c>
      <c r="E419" s="71">
        <v>1722048.77</v>
      </c>
      <c r="F419" s="72">
        <f t="shared" si="6"/>
        <v>3190351.23</v>
      </c>
    </row>
    <row r="420" spans="1:6" ht="33.75" customHeight="1" x14ac:dyDescent="0.25">
      <c r="A420" s="67" t="s">
        <v>1119</v>
      </c>
      <c r="B420" s="68" t="s">
        <v>540</v>
      </c>
      <c r="C420" s="69" t="s">
        <v>1120</v>
      </c>
      <c r="D420" s="70">
        <v>958600</v>
      </c>
      <c r="E420" s="71">
        <v>154223.03</v>
      </c>
      <c r="F420" s="72">
        <f t="shared" si="6"/>
        <v>804376.97</v>
      </c>
    </row>
    <row r="421" spans="1:6" ht="33.75" customHeight="1" x14ac:dyDescent="0.25">
      <c r="A421" s="67" t="s">
        <v>558</v>
      </c>
      <c r="B421" s="68" t="s">
        <v>540</v>
      </c>
      <c r="C421" s="69" t="s">
        <v>1121</v>
      </c>
      <c r="D421" s="70">
        <v>208100</v>
      </c>
      <c r="E421" s="71">
        <v>251.11</v>
      </c>
      <c r="F421" s="72">
        <f t="shared" si="6"/>
        <v>207848.89</v>
      </c>
    </row>
    <row r="422" spans="1:6" ht="33.75" customHeight="1" x14ac:dyDescent="0.25">
      <c r="A422" s="67" t="s">
        <v>1046</v>
      </c>
      <c r="B422" s="68" t="s">
        <v>540</v>
      </c>
      <c r="C422" s="69" t="s">
        <v>1122</v>
      </c>
      <c r="D422" s="70">
        <v>750500</v>
      </c>
      <c r="E422" s="71">
        <v>153971.92000000001</v>
      </c>
      <c r="F422" s="72">
        <f t="shared" si="6"/>
        <v>596528.07999999996</v>
      </c>
    </row>
    <row r="423" spans="1:6" ht="33.75" customHeight="1" x14ac:dyDescent="0.25">
      <c r="A423" s="67" t="s">
        <v>1123</v>
      </c>
      <c r="B423" s="68" t="s">
        <v>540</v>
      </c>
      <c r="C423" s="69" t="s">
        <v>1124</v>
      </c>
      <c r="D423" s="70">
        <v>310000</v>
      </c>
      <c r="E423" s="71">
        <v>83510.039999999994</v>
      </c>
      <c r="F423" s="72">
        <f t="shared" si="6"/>
        <v>226489.96000000002</v>
      </c>
    </row>
    <row r="424" spans="1:6" ht="33.75" customHeight="1" x14ac:dyDescent="0.25">
      <c r="A424" s="67" t="s">
        <v>558</v>
      </c>
      <c r="B424" s="68" t="s">
        <v>540</v>
      </c>
      <c r="C424" s="69" t="s">
        <v>1125</v>
      </c>
      <c r="D424" s="70">
        <v>3700</v>
      </c>
      <c r="E424" s="71">
        <v>836.04</v>
      </c>
      <c r="F424" s="72">
        <f t="shared" si="6"/>
        <v>2863.96</v>
      </c>
    </row>
    <row r="425" spans="1:6" ht="33.75" customHeight="1" x14ac:dyDescent="0.25">
      <c r="A425" s="67" t="s">
        <v>1046</v>
      </c>
      <c r="B425" s="68" t="s">
        <v>540</v>
      </c>
      <c r="C425" s="69" t="s">
        <v>1126</v>
      </c>
      <c r="D425" s="70">
        <v>256300</v>
      </c>
      <c r="E425" s="71">
        <v>82674</v>
      </c>
      <c r="F425" s="72">
        <f t="shared" si="6"/>
        <v>173626</v>
      </c>
    </row>
    <row r="426" spans="1:6" ht="33.75" customHeight="1" x14ac:dyDescent="0.25">
      <c r="A426" s="67" t="s">
        <v>1054</v>
      </c>
      <c r="B426" s="68" t="s">
        <v>540</v>
      </c>
      <c r="C426" s="69" t="s">
        <v>1127</v>
      </c>
      <c r="D426" s="70">
        <v>50000</v>
      </c>
      <c r="E426" s="71" t="s">
        <v>45</v>
      </c>
      <c r="F426" s="72">
        <f t="shared" si="6"/>
        <v>50000</v>
      </c>
    </row>
    <row r="427" spans="1:6" ht="33.75" customHeight="1" x14ac:dyDescent="0.25">
      <c r="A427" s="67" t="s">
        <v>1128</v>
      </c>
      <c r="B427" s="68" t="s">
        <v>540</v>
      </c>
      <c r="C427" s="69" t="s">
        <v>1129</v>
      </c>
      <c r="D427" s="70">
        <v>417100</v>
      </c>
      <c r="E427" s="71">
        <v>106834.3</v>
      </c>
      <c r="F427" s="72">
        <f t="shared" si="6"/>
        <v>310265.7</v>
      </c>
    </row>
    <row r="428" spans="1:6" ht="33.75" customHeight="1" x14ac:dyDescent="0.25">
      <c r="A428" s="67" t="s">
        <v>558</v>
      </c>
      <c r="B428" s="68" t="s">
        <v>540</v>
      </c>
      <c r="C428" s="69" t="s">
        <v>1130</v>
      </c>
      <c r="D428" s="70">
        <v>4200</v>
      </c>
      <c r="E428" s="71">
        <v>852.24</v>
      </c>
      <c r="F428" s="72">
        <f t="shared" si="6"/>
        <v>3347.76</v>
      </c>
    </row>
    <row r="429" spans="1:6" ht="33.75" customHeight="1" x14ac:dyDescent="0.25">
      <c r="A429" s="67" t="s">
        <v>1046</v>
      </c>
      <c r="B429" s="68" t="s">
        <v>540</v>
      </c>
      <c r="C429" s="69" t="s">
        <v>1131</v>
      </c>
      <c r="D429" s="70">
        <v>342900</v>
      </c>
      <c r="E429" s="71">
        <v>105982.06</v>
      </c>
      <c r="F429" s="72">
        <f t="shared" si="6"/>
        <v>236917.94</v>
      </c>
    </row>
    <row r="430" spans="1:6" ht="33" customHeight="1" x14ac:dyDescent="0.25">
      <c r="A430" s="67" t="s">
        <v>1054</v>
      </c>
      <c r="B430" s="68" t="s">
        <v>540</v>
      </c>
      <c r="C430" s="69" t="s">
        <v>1132</v>
      </c>
      <c r="D430" s="70">
        <v>70000</v>
      </c>
      <c r="E430" s="71" t="s">
        <v>45</v>
      </c>
      <c r="F430" s="72">
        <f t="shared" si="6"/>
        <v>70000</v>
      </c>
    </row>
    <row r="431" spans="1:6" ht="55.5" customHeight="1" x14ac:dyDescent="0.25">
      <c r="A431" s="67" t="s">
        <v>1133</v>
      </c>
      <c r="B431" s="68" t="s">
        <v>540</v>
      </c>
      <c r="C431" s="69" t="s">
        <v>1134</v>
      </c>
      <c r="D431" s="70">
        <v>13295100</v>
      </c>
      <c r="E431" s="71">
        <v>2991319.17</v>
      </c>
      <c r="F431" s="72">
        <f t="shared" si="6"/>
        <v>10303780.83</v>
      </c>
    </row>
    <row r="432" spans="1:6" ht="15" x14ac:dyDescent="0.25">
      <c r="A432" s="67" t="s">
        <v>558</v>
      </c>
      <c r="B432" s="68" t="s">
        <v>540</v>
      </c>
      <c r="C432" s="69" t="s">
        <v>1135</v>
      </c>
      <c r="D432" s="70">
        <v>146900</v>
      </c>
      <c r="E432" s="71">
        <v>25033.22</v>
      </c>
      <c r="F432" s="72">
        <f t="shared" si="6"/>
        <v>121866.78</v>
      </c>
    </row>
    <row r="433" spans="1:6" ht="29.25" customHeight="1" x14ac:dyDescent="0.25">
      <c r="A433" s="67" t="s">
        <v>1046</v>
      </c>
      <c r="B433" s="68" t="s">
        <v>540</v>
      </c>
      <c r="C433" s="69" t="s">
        <v>1136</v>
      </c>
      <c r="D433" s="70">
        <v>12148200</v>
      </c>
      <c r="E433" s="71">
        <v>2918801.95</v>
      </c>
      <c r="F433" s="72">
        <f t="shared" si="6"/>
        <v>9229398.0500000007</v>
      </c>
    </row>
    <row r="434" spans="1:6" ht="30" customHeight="1" x14ac:dyDescent="0.25">
      <c r="A434" s="67" t="s">
        <v>1054</v>
      </c>
      <c r="B434" s="68" t="s">
        <v>540</v>
      </c>
      <c r="C434" s="69" t="s">
        <v>1137</v>
      </c>
      <c r="D434" s="70">
        <v>1000000</v>
      </c>
      <c r="E434" s="71">
        <v>47484</v>
      </c>
      <c r="F434" s="72">
        <f t="shared" si="6"/>
        <v>952516</v>
      </c>
    </row>
    <row r="435" spans="1:6" ht="71.25" customHeight="1" x14ac:dyDescent="0.25">
      <c r="A435" s="67" t="s">
        <v>1138</v>
      </c>
      <c r="B435" s="68" t="s">
        <v>540</v>
      </c>
      <c r="C435" s="69" t="s">
        <v>1139</v>
      </c>
      <c r="D435" s="70">
        <v>34259600</v>
      </c>
      <c r="E435" s="71">
        <v>8269099.7800000003</v>
      </c>
      <c r="F435" s="72">
        <f t="shared" si="6"/>
        <v>25990500.219999999</v>
      </c>
    </row>
    <row r="436" spans="1:6" ht="15" x14ac:dyDescent="0.25">
      <c r="A436" s="67" t="s">
        <v>558</v>
      </c>
      <c r="B436" s="68" t="s">
        <v>540</v>
      </c>
      <c r="C436" s="69" t="s">
        <v>1140</v>
      </c>
      <c r="D436" s="70">
        <v>444200</v>
      </c>
      <c r="E436" s="71">
        <v>70437.72</v>
      </c>
      <c r="F436" s="72">
        <f t="shared" si="6"/>
        <v>373762.28</v>
      </c>
    </row>
    <row r="437" spans="1:6" ht="27" customHeight="1" x14ac:dyDescent="0.25">
      <c r="A437" s="67" t="s">
        <v>1046</v>
      </c>
      <c r="B437" s="68" t="s">
        <v>540</v>
      </c>
      <c r="C437" s="69" t="s">
        <v>1141</v>
      </c>
      <c r="D437" s="70">
        <v>31815400</v>
      </c>
      <c r="E437" s="71">
        <v>8038534.0599999996</v>
      </c>
      <c r="F437" s="72">
        <f t="shared" si="6"/>
        <v>23776865.940000001</v>
      </c>
    </row>
    <row r="438" spans="1:6" ht="30" customHeight="1" x14ac:dyDescent="0.25">
      <c r="A438" s="67" t="s">
        <v>1054</v>
      </c>
      <c r="B438" s="68" t="s">
        <v>540</v>
      </c>
      <c r="C438" s="69" t="s">
        <v>1142</v>
      </c>
      <c r="D438" s="70">
        <v>2000000</v>
      </c>
      <c r="E438" s="71">
        <v>160128</v>
      </c>
      <c r="F438" s="72">
        <f t="shared" si="6"/>
        <v>1839872</v>
      </c>
    </row>
    <row r="439" spans="1:6" ht="108" customHeight="1" x14ac:dyDescent="0.25">
      <c r="A439" s="73" t="s">
        <v>1143</v>
      </c>
      <c r="B439" s="68" t="s">
        <v>540</v>
      </c>
      <c r="C439" s="69" t="s">
        <v>1144</v>
      </c>
      <c r="D439" s="70">
        <v>1077600</v>
      </c>
      <c r="E439" s="71">
        <v>363719.29</v>
      </c>
      <c r="F439" s="72">
        <f t="shared" si="6"/>
        <v>713880.71</v>
      </c>
    </row>
    <row r="440" spans="1:6" ht="15" x14ac:dyDescent="0.25">
      <c r="A440" s="67" t="s">
        <v>558</v>
      </c>
      <c r="B440" s="68" t="s">
        <v>540</v>
      </c>
      <c r="C440" s="69" t="s">
        <v>1145</v>
      </c>
      <c r="D440" s="70">
        <v>12600</v>
      </c>
      <c r="E440" s="71">
        <v>3128.42</v>
      </c>
      <c r="F440" s="72">
        <f t="shared" si="6"/>
        <v>9471.58</v>
      </c>
    </row>
    <row r="441" spans="1:6" ht="33.75" customHeight="1" x14ac:dyDescent="0.25">
      <c r="A441" s="67" t="s">
        <v>1046</v>
      </c>
      <c r="B441" s="68" t="s">
        <v>540</v>
      </c>
      <c r="C441" s="69" t="s">
        <v>1146</v>
      </c>
      <c r="D441" s="70">
        <v>1065000</v>
      </c>
      <c r="E441" s="71">
        <v>360590.87</v>
      </c>
      <c r="F441" s="72">
        <f t="shared" si="6"/>
        <v>704409.13</v>
      </c>
    </row>
    <row r="442" spans="1:6" ht="42" customHeight="1" x14ac:dyDescent="0.25">
      <c r="A442" s="67" t="s">
        <v>1147</v>
      </c>
      <c r="B442" s="68" t="s">
        <v>540</v>
      </c>
      <c r="C442" s="69" t="s">
        <v>1148</v>
      </c>
      <c r="D442" s="70">
        <v>15921400</v>
      </c>
      <c r="E442" s="71">
        <v>4791100.0599999996</v>
      </c>
      <c r="F442" s="72">
        <f t="shared" si="6"/>
        <v>11130299.940000001</v>
      </c>
    </row>
    <row r="443" spans="1:6" ht="15" x14ac:dyDescent="0.25">
      <c r="A443" s="67" t="s">
        <v>558</v>
      </c>
      <c r="B443" s="68" t="s">
        <v>540</v>
      </c>
      <c r="C443" s="69" t="s">
        <v>1149</v>
      </c>
      <c r="D443" s="70">
        <v>161400</v>
      </c>
      <c r="E443" s="71">
        <v>46111.51</v>
      </c>
      <c r="F443" s="72">
        <f t="shared" si="6"/>
        <v>115288.48999999999</v>
      </c>
    </row>
    <row r="444" spans="1:6" ht="44.25" customHeight="1" x14ac:dyDescent="0.25">
      <c r="A444" s="67" t="s">
        <v>1046</v>
      </c>
      <c r="B444" s="68" t="s">
        <v>540</v>
      </c>
      <c r="C444" s="69" t="s">
        <v>1150</v>
      </c>
      <c r="D444" s="70">
        <v>15760000</v>
      </c>
      <c r="E444" s="71">
        <v>4744988.55</v>
      </c>
      <c r="F444" s="72">
        <f t="shared" si="6"/>
        <v>11015011.449999999</v>
      </c>
    </row>
    <row r="445" spans="1:6" ht="28.15" customHeight="1" x14ac:dyDescent="0.25">
      <c r="A445" s="67" t="s">
        <v>1151</v>
      </c>
      <c r="B445" s="68" t="s">
        <v>540</v>
      </c>
      <c r="C445" s="69" t="s">
        <v>1152</v>
      </c>
      <c r="D445" s="70">
        <v>4128000</v>
      </c>
      <c r="E445" s="71">
        <v>725393.67</v>
      </c>
      <c r="F445" s="72">
        <f t="shared" si="6"/>
        <v>3402606.33</v>
      </c>
    </row>
    <row r="446" spans="1:6" ht="15" x14ac:dyDescent="0.25">
      <c r="A446" s="67" t="s">
        <v>558</v>
      </c>
      <c r="B446" s="68" t="s">
        <v>540</v>
      </c>
      <c r="C446" s="69" t="s">
        <v>1153</v>
      </c>
      <c r="D446" s="70">
        <v>45300</v>
      </c>
      <c r="E446" s="71">
        <v>7138.68</v>
      </c>
      <c r="F446" s="72">
        <f t="shared" si="6"/>
        <v>38161.32</v>
      </c>
    </row>
    <row r="447" spans="1:6" ht="41.25" customHeight="1" x14ac:dyDescent="0.25">
      <c r="A447" s="67" t="s">
        <v>1046</v>
      </c>
      <c r="B447" s="68" t="s">
        <v>540</v>
      </c>
      <c r="C447" s="69" t="s">
        <v>1154</v>
      </c>
      <c r="D447" s="70">
        <v>4082700</v>
      </c>
      <c r="E447" s="71">
        <v>718254.99</v>
      </c>
      <c r="F447" s="72">
        <f t="shared" si="6"/>
        <v>3364445.01</v>
      </c>
    </row>
    <row r="448" spans="1:6" ht="15" x14ac:dyDescent="0.25">
      <c r="A448" s="55" t="s">
        <v>744</v>
      </c>
      <c r="B448" s="56" t="s">
        <v>540</v>
      </c>
      <c r="C448" s="57" t="s">
        <v>1155</v>
      </c>
      <c r="D448" s="58">
        <v>107186300</v>
      </c>
      <c r="E448" s="59">
        <v>24919616.109999999</v>
      </c>
      <c r="F448" s="60">
        <f t="shared" si="6"/>
        <v>82266683.890000001</v>
      </c>
    </row>
    <row r="449" spans="1:6" ht="78.75" customHeight="1" x14ac:dyDescent="0.25">
      <c r="A449" s="73" t="s">
        <v>1156</v>
      </c>
      <c r="B449" s="68" t="s">
        <v>540</v>
      </c>
      <c r="C449" s="69" t="s">
        <v>1157</v>
      </c>
      <c r="D449" s="70">
        <v>11461700</v>
      </c>
      <c r="E449" s="71" t="s">
        <v>45</v>
      </c>
      <c r="F449" s="72">
        <f t="shared" si="6"/>
        <v>11461700</v>
      </c>
    </row>
    <row r="450" spans="1:6" ht="15" x14ac:dyDescent="0.25">
      <c r="A450" s="67" t="s">
        <v>558</v>
      </c>
      <c r="B450" s="68" t="s">
        <v>540</v>
      </c>
      <c r="C450" s="69" t="s">
        <v>1158</v>
      </c>
      <c r="D450" s="70">
        <v>2250000</v>
      </c>
      <c r="E450" s="71" t="s">
        <v>45</v>
      </c>
      <c r="F450" s="72">
        <f t="shared" si="6"/>
        <v>2250000</v>
      </c>
    </row>
    <row r="451" spans="1:6" ht="27.75" customHeight="1" x14ac:dyDescent="0.25">
      <c r="A451" s="67" t="s">
        <v>1159</v>
      </c>
      <c r="B451" s="68" t="s">
        <v>540</v>
      </c>
      <c r="C451" s="69" t="s">
        <v>1160</v>
      </c>
      <c r="D451" s="70">
        <v>7800000</v>
      </c>
      <c r="E451" s="71" t="s">
        <v>45</v>
      </c>
      <c r="F451" s="72">
        <f t="shared" si="6"/>
        <v>7800000</v>
      </c>
    </row>
    <row r="452" spans="1:6" ht="42" customHeight="1" x14ac:dyDescent="0.25">
      <c r="A452" s="67" t="s">
        <v>1046</v>
      </c>
      <c r="B452" s="68" t="s">
        <v>540</v>
      </c>
      <c r="C452" s="69" t="s">
        <v>1161</v>
      </c>
      <c r="D452" s="70">
        <v>1411700</v>
      </c>
      <c r="E452" s="71" t="s">
        <v>45</v>
      </c>
      <c r="F452" s="72">
        <f t="shared" si="6"/>
        <v>1411700</v>
      </c>
    </row>
    <row r="453" spans="1:6" ht="65.849999999999994" customHeight="1" x14ac:dyDescent="0.25">
      <c r="A453" s="73" t="s">
        <v>1162</v>
      </c>
      <c r="B453" s="68" t="s">
        <v>540</v>
      </c>
      <c r="C453" s="69" t="s">
        <v>1163</v>
      </c>
      <c r="D453" s="70">
        <v>139700</v>
      </c>
      <c r="E453" s="71" t="s">
        <v>45</v>
      </c>
      <c r="F453" s="72">
        <f t="shared" si="6"/>
        <v>139700</v>
      </c>
    </row>
    <row r="454" spans="1:6" ht="15" x14ac:dyDescent="0.25">
      <c r="A454" s="67" t="s">
        <v>558</v>
      </c>
      <c r="B454" s="68" t="s">
        <v>540</v>
      </c>
      <c r="C454" s="69" t="s">
        <v>1164</v>
      </c>
      <c r="D454" s="70">
        <v>139700</v>
      </c>
      <c r="E454" s="71" t="s">
        <v>45</v>
      </c>
      <c r="F454" s="72">
        <f t="shared" si="6"/>
        <v>139700</v>
      </c>
    </row>
    <row r="455" spans="1:6" ht="30" customHeight="1" x14ac:dyDescent="0.25">
      <c r="A455" s="67" t="s">
        <v>1165</v>
      </c>
      <c r="B455" s="68" t="s">
        <v>540</v>
      </c>
      <c r="C455" s="69" t="s">
        <v>1166</v>
      </c>
      <c r="D455" s="70">
        <v>42276800</v>
      </c>
      <c r="E455" s="71">
        <v>14199316.23</v>
      </c>
      <c r="F455" s="72">
        <f t="shared" si="6"/>
        <v>28077483.77</v>
      </c>
    </row>
    <row r="456" spans="1:6" ht="15" x14ac:dyDescent="0.25">
      <c r="A456" s="67" t="s">
        <v>558</v>
      </c>
      <c r="B456" s="68" t="s">
        <v>540</v>
      </c>
      <c r="C456" s="69" t="s">
        <v>1167</v>
      </c>
      <c r="D456" s="70">
        <v>476800</v>
      </c>
      <c r="E456" s="71">
        <v>130280.81</v>
      </c>
      <c r="F456" s="72">
        <f t="shared" si="6"/>
        <v>346519.19</v>
      </c>
    </row>
    <row r="457" spans="1:6" ht="28.5" customHeight="1" x14ac:dyDescent="0.25">
      <c r="A457" s="67" t="s">
        <v>1046</v>
      </c>
      <c r="B457" s="68" t="s">
        <v>540</v>
      </c>
      <c r="C457" s="69" t="s">
        <v>1168</v>
      </c>
      <c r="D457" s="70">
        <v>41800000</v>
      </c>
      <c r="E457" s="71">
        <v>14069035.42</v>
      </c>
      <c r="F457" s="72">
        <f t="shared" si="6"/>
        <v>27730964.579999998</v>
      </c>
    </row>
    <row r="458" spans="1:6" ht="28.15" customHeight="1" x14ac:dyDescent="0.25">
      <c r="A458" s="67" t="s">
        <v>1169</v>
      </c>
      <c r="B458" s="68" t="s">
        <v>540</v>
      </c>
      <c r="C458" s="69" t="s">
        <v>1170</v>
      </c>
      <c r="D458" s="70">
        <v>6484100</v>
      </c>
      <c r="E458" s="71">
        <v>1082866.92</v>
      </c>
      <c r="F458" s="72">
        <f t="shared" si="6"/>
        <v>5401233.0800000001</v>
      </c>
    </row>
    <row r="459" spans="1:6" ht="15" x14ac:dyDescent="0.25">
      <c r="A459" s="67" t="s">
        <v>558</v>
      </c>
      <c r="B459" s="68" t="s">
        <v>540</v>
      </c>
      <c r="C459" s="69" t="s">
        <v>1171</v>
      </c>
      <c r="D459" s="70">
        <v>114300</v>
      </c>
      <c r="E459" s="71">
        <v>10464.92</v>
      </c>
      <c r="F459" s="72">
        <f t="shared" si="6"/>
        <v>103835.08</v>
      </c>
    </row>
    <row r="460" spans="1:6" ht="26.25" customHeight="1" x14ac:dyDescent="0.25">
      <c r="A460" s="67" t="s">
        <v>1046</v>
      </c>
      <c r="B460" s="68" t="s">
        <v>540</v>
      </c>
      <c r="C460" s="69" t="s">
        <v>1172</v>
      </c>
      <c r="D460" s="70">
        <v>6369800</v>
      </c>
      <c r="E460" s="71">
        <v>1072402</v>
      </c>
      <c r="F460" s="72">
        <f t="shared" si="6"/>
        <v>5297398</v>
      </c>
    </row>
    <row r="461" spans="1:6" ht="27" customHeight="1" x14ac:dyDescent="0.25">
      <c r="A461" s="67" t="s">
        <v>1173</v>
      </c>
      <c r="B461" s="68" t="s">
        <v>540</v>
      </c>
      <c r="C461" s="69" t="s">
        <v>1174</v>
      </c>
      <c r="D461" s="70">
        <v>22893200</v>
      </c>
      <c r="E461" s="71">
        <v>5941110.0099999998</v>
      </c>
      <c r="F461" s="72">
        <f t="shared" si="6"/>
        <v>16952089.990000002</v>
      </c>
    </row>
    <row r="462" spans="1:6" ht="15" x14ac:dyDescent="0.25">
      <c r="A462" s="67" t="s">
        <v>558</v>
      </c>
      <c r="B462" s="68" t="s">
        <v>540</v>
      </c>
      <c r="C462" s="69" t="s">
        <v>1175</v>
      </c>
      <c r="D462" s="70">
        <v>11600</v>
      </c>
      <c r="E462" s="71">
        <v>1379.41</v>
      </c>
      <c r="F462" s="72">
        <f t="shared" si="6"/>
        <v>10220.59</v>
      </c>
    </row>
    <row r="463" spans="1:6" ht="31.5" customHeight="1" x14ac:dyDescent="0.25">
      <c r="A463" s="67" t="s">
        <v>1046</v>
      </c>
      <c r="B463" s="68" t="s">
        <v>540</v>
      </c>
      <c r="C463" s="69" t="s">
        <v>1176</v>
      </c>
      <c r="D463" s="70">
        <v>22881600</v>
      </c>
      <c r="E463" s="71">
        <v>5939730.5999999996</v>
      </c>
      <c r="F463" s="72">
        <f t="shared" ref="F463:F526" si="7">IF(OR(D463="-",IF(E463="-",0,E463)&gt;=IF(D463="-",0,D463)),"-",IF(D463="-",0,D463)-IF(E463="-",0,E463))</f>
        <v>16941869.399999999</v>
      </c>
    </row>
    <row r="464" spans="1:6" ht="46.9" customHeight="1" x14ac:dyDescent="0.25">
      <c r="A464" s="67" t="s">
        <v>1177</v>
      </c>
      <c r="B464" s="68" t="s">
        <v>540</v>
      </c>
      <c r="C464" s="69" t="s">
        <v>1178</v>
      </c>
      <c r="D464" s="70">
        <v>12276500</v>
      </c>
      <c r="E464" s="71">
        <v>2033992.92</v>
      </c>
      <c r="F464" s="72">
        <f t="shared" si="7"/>
        <v>10242507.08</v>
      </c>
    </row>
    <row r="465" spans="1:6" ht="18.75" customHeight="1" x14ac:dyDescent="0.25">
      <c r="A465" s="67" t="s">
        <v>558</v>
      </c>
      <c r="B465" s="68" t="s">
        <v>540</v>
      </c>
      <c r="C465" s="69" t="s">
        <v>1179</v>
      </c>
      <c r="D465" s="70">
        <v>176500</v>
      </c>
      <c r="E465" s="71">
        <v>5836.37</v>
      </c>
      <c r="F465" s="72">
        <f t="shared" si="7"/>
        <v>170663.63</v>
      </c>
    </row>
    <row r="466" spans="1:6" ht="26.25" customHeight="1" x14ac:dyDescent="0.25">
      <c r="A466" s="67" t="s">
        <v>1054</v>
      </c>
      <c r="B466" s="68" t="s">
        <v>540</v>
      </c>
      <c r="C466" s="69" t="s">
        <v>1180</v>
      </c>
      <c r="D466" s="70">
        <v>12100000</v>
      </c>
      <c r="E466" s="71">
        <v>2028156.55</v>
      </c>
      <c r="F466" s="72">
        <f t="shared" si="7"/>
        <v>10071843.449999999</v>
      </c>
    </row>
    <row r="467" spans="1:6" ht="57" customHeight="1" x14ac:dyDescent="0.25">
      <c r="A467" s="67" t="s">
        <v>1181</v>
      </c>
      <c r="B467" s="68" t="s">
        <v>540</v>
      </c>
      <c r="C467" s="69" t="s">
        <v>1182</v>
      </c>
      <c r="D467" s="70">
        <v>3445500</v>
      </c>
      <c r="E467" s="71">
        <v>509283.28</v>
      </c>
      <c r="F467" s="72">
        <f t="shared" si="7"/>
        <v>2936216.7199999997</v>
      </c>
    </row>
    <row r="468" spans="1:6" ht="15" x14ac:dyDescent="0.25">
      <c r="A468" s="67" t="s">
        <v>558</v>
      </c>
      <c r="B468" s="68" t="s">
        <v>540</v>
      </c>
      <c r="C468" s="69" t="s">
        <v>1183</v>
      </c>
      <c r="D468" s="70">
        <v>32700</v>
      </c>
      <c r="E468" s="71">
        <v>4712.28</v>
      </c>
      <c r="F468" s="72">
        <f t="shared" si="7"/>
        <v>27987.72</v>
      </c>
    </row>
    <row r="469" spans="1:6" ht="42" customHeight="1" x14ac:dyDescent="0.25">
      <c r="A469" s="67" t="s">
        <v>1046</v>
      </c>
      <c r="B469" s="68" t="s">
        <v>540</v>
      </c>
      <c r="C469" s="69" t="s">
        <v>1184</v>
      </c>
      <c r="D469" s="70">
        <v>3412800</v>
      </c>
      <c r="E469" s="71">
        <v>504571</v>
      </c>
      <c r="F469" s="72">
        <f t="shared" si="7"/>
        <v>2908229</v>
      </c>
    </row>
    <row r="470" spans="1:6" ht="37.5" customHeight="1" x14ac:dyDescent="0.25">
      <c r="A470" s="67" t="s">
        <v>1185</v>
      </c>
      <c r="B470" s="68" t="s">
        <v>540</v>
      </c>
      <c r="C470" s="69" t="s">
        <v>1186</v>
      </c>
      <c r="D470" s="70">
        <v>160000</v>
      </c>
      <c r="E470" s="71">
        <v>42624.72</v>
      </c>
      <c r="F470" s="72">
        <f t="shared" si="7"/>
        <v>117375.28</v>
      </c>
    </row>
    <row r="471" spans="1:6" ht="15" x14ac:dyDescent="0.25">
      <c r="A471" s="67" t="s">
        <v>558</v>
      </c>
      <c r="B471" s="68" t="s">
        <v>540</v>
      </c>
      <c r="C471" s="69" t="s">
        <v>1187</v>
      </c>
      <c r="D471" s="70">
        <v>9200</v>
      </c>
      <c r="E471" s="71">
        <v>276.72000000000003</v>
      </c>
      <c r="F471" s="72">
        <f t="shared" si="7"/>
        <v>8923.2800000000007</v>
      </c>
    </row>
    <row r="472" spans="1:6" ht="36.75" customHeight="1" x14ac:dyDescent="0.25">
      <c r="A472" s="67" t="s">
        <v>1046</v>
      </c>
      <c r="B472" s="68" t="s">
        <v>540</v>
      </c>
      <c r="C472" s="69" t="s">
        <v>1188</v>
      </c>
      <c r="D472" s="70">
        <v>150800</v>
      </c>
      <c r="E472" s="71">
        <v>42348</v>
      </c>
      <c r="F472" s="72">
        <f t="shared" si="7"/>
        <v>108452</v>
      </c>
    </row>
    <row r="473" spans="1:6" ht="61.5" customHeight="1" x14ac:dyDescent="0.25">
      <c r="A473" s="73" t="s">
        <v>1189</v>
      </c>
      <c r="B473" s="68" t="s">
        <v>540</v>
      </c>
      <c r="C473" s="69" t="s">
        <v>1190</v>
      </c>
      <c r="D473" s="70">
        <v>2787300</v>
      </c>
      <c r="E473" s="71">
        <v>117216.73</v>
      </c>
      <c r="F473" s="72">
        <f t="shared" si="7"/>
        <v>2670083.27</v>
      </c>
    </row>
    <row r="474" spans="1:6" ht="15" x14ac:dyDescent="0.25">
      <c r="A474" s="67" t="s">
        <v>558</v>
      </c>
      <c r="B474" s="68" t="s">
        <v>540</v>
      </c>
      <c r="C474" s="69" t="s">
        <v>1191</v>
      </c>
      <c r="D474" s="70">
        <v>21300</v>
      </c>
      <c r="E474" s="71">
        <v>793.72</v>
      </c>
      <c r="F474" s="72">
        <f t="shared" si="7"/>
        <v>20506.28</v>
      </c>
    </row>
    <row r="475" spans="1:6" ht="31.5" customHeight="1" x14ac:dyDescent="0.25">
      <c r="A475" s="67" t="s">
        <v>1046</v>
      </c>
      <c r="B475" s="68" t="s">
        <v>540</v>
      </c>
      <c r="C475" s="69" t="s">
        <v>1192</v>
      </c>
      <c r="D475" s="70">
        <v>2766000</v>
      </c>
      <c r="E475" s="71">
        <v>116423.01</v>
      </c>
      <c r="F475" s="72">
        <f t="shared" si="7"/>
        <v>2649576.9900000002</v>
      </c>
    </row>
    <row r="476" spans="1:6" ht="97.5" customHeight="1" x14ac:dyDescent="0.25">
      <c r="A476" s="73" t="s">
        <v>1193</v>
      </c>
      <c r="B476" s="68" t="s">
        <v>540</v>
      </c>
      <c r="C476" s="69" t="s">
        <v>1194</v>
      </c>
      <c r="D476" s="70">
        <v>5183800</v>
      </c>
      <c r="E476" s="71">
        <v>983322.68</v>
      </c>
      <c r="F476" s="72">
        <f t="shared" si="7"/>
        <v>4200477.32</v>
      </c>
    </row>
    <row r="477" spans="1:6" ht="31.5" customHeight="1" x14ac:dyDescent="0.25">
      <c r="A477" s="67" t="s">
        <v>1159</v>
      </c>
      <c r="B477" s="68" t="s">
        <v>540</v>
      </c>
      <c r="C477" s="69" t="s">
        <v>1195</v>
      </c>
      <c r="D477" s="70">
        <v>5183800</v>
      </c>
      <c r="E477" s="71">
        <v>983322.68</v>
      </c>
      <c r="F477" s="72">
        <f t="shared" si="7"/>
        <v>4200477.32</v>
      </c>
    </row>
    <row r="478" spans="1:6" ht="106.5" customHeight="1" x14ac:dyDescent="0.25">
      <c r="A478" s="73" t="s">
        <v>1196</v>
      </c>
      <c r="B478" s="68" t="s">
        <v>540</v>
      </c>
      <c r="C478" s="69" t="s">
        <v>1197</v>
      </c>
      <c r="D478" s="70">
        <v>77700</v>
      </c>
      <c r="E478" s="71">
        <v>9882.6200000000008</v>
      </c>
      <c r="F478" s="72">
        <f t="shared" si="7"/>
        <v>67817.38</v>
      </c>
    </row>
    <row r="479" spans="1:6" ht="15" x14ac:dyDescent="0.25">
      <c r="A479" s="67" t="s">
        <v>558</v>
      </c>
      <c r="B479" s="68" t="s">
        <v>540</v>
      </c>
      <c r="C479" s="69" t="s">
        <v>1198</v>
      </c>
      <c r="D479" s="70">
        <v>77700</v>
      </c>
      <c r="E479" s="71">
        <v>9882.6200000000008</v>
      </c>
      <c r="F479" s="72">
        <f t="shared" si="7"/>
        <v>67817.38</v>
      </c>
    </row>
    <row r="480" spans="1:6" ht="15" x14ac:dyDescent="0.25">
      <c r="A480" s="55" t="s">
        <v>1199</v>
      </c>
      <c r="B480" s="56" t="s">
        <v>540</v>
      </c>
      <c r="C480" s="57" t="s">
        <v>1200</v>
      </c>
      <c r="D480" s="58">
        <v>35436200</v>
      </c>
      <c r="E480" s="59">
        <v>5568027.9800000004</v>
      </c>
      <c r="F480" s="60">
        <f t="shared" si="7"/>
        <v>29868172.02</v>
      </c>
    </row>
    <row r="481" spans="1:6" ht="33" customHeight="1" x14ac:dyDescent="0.25">
      <c r="A481" s="67" t="s">
        <v>1201</v>
      </c>
      <c r="B481" s="68" t="s">
        <v>540</v>
      </c>
      <c r="C481" s="69" t="s">
        <v>1202</v>
      </c>
      <c r="D481" s="70">
        <v>1294900</v>
      </c>
      <c r="E481" s="71">
        <v>162760.59</v>
      </c>
      <c r="F481" s="72">
        <f t="shared" si="7"/>
        <v>1132139.4099999999</v>
      </c>
    </row>
    <row r="482" spans="1:6" ht="15" x14ac:dyDescent="0.25">
      <c r="A482" s="67" t="s">
        <v>558</v>
      </c>
      <c r="B482" s="68" t="s">
        <v>540</v>
      </c>
      <c r="C482" s="69" t="s">
        <v>1203</v>
      </c>
      <c r="D482" s="70">
        <v>621500</v>
      </c>
      <c r="E482" s="71">
        <v>9890.4599999999991</v>
      </c>
      <c r="F482" s="72">
        <f t="shared" si="7"/>
        <v>611609.54</v>
      </c>
    </row>
    <row r="483" spans="1:6" ht="15" x14ac:dyDescent="0.25">
      <c r="A483" s="67" t="s">
        <v>703</v>
      </c>
      <c r="B483" s="68" t="s">
        <v>540</v>
      </c>
      <c r="C483" s="69" t="s">
        <v>1204</v>
      </c>
      <c r="D483" s="70">
        <v>673400</v>
      </c>
      <c r="E483" s="71">
        <v>152870.13</v>
      </c>
      <c r="F483" s="72">
        <f t="shared" si="7"/>
        <v>520529.87</v>
      </c>
    </row>
    <row r="484" spans="1:6" ht="46.9" customHeight="1" x14ac:dyDescent="0.25">
      <c r="A484" s="67" t="s">
        <v>1205</v>
      </c>
      <c r="B484" s="68" t="s">
        <v>540</v>
      </c>
      <c r="C484" s="69" t="s">
        <v>1206</v>
      </c>
      <c r="D484" s="70">
        <v>34141300</v>
      </c>
      <c r="E484" s="71">
        <v>5405267.3899999997</v>
      </c>
      <c r="F484" s="72">
        <f t="shared" si="7"/>
        <v>28736032.609999999</v>
      </c>
    </row>
    <row r="485" spans="1:6" ht="18.75" customHeight="1" x14ac:dyDescent="0.25">
      <c r="A485" s="67" t="s">
        <v>550</v>
      </c>
      <c r="B485" s="68" t="s">
        <v>540</v>
      </c>
      <c r="C485" s="69" t="s">
        <v>1207</v>
      </c>
      <c r="D485" s="70">
        <v>23654400</v>
      </c>
      <c r="E485" s="71">
        <v>4145276.37</v>
      </c>
      <c r="F485" s="72">
        <f t="shared" si="7"/>
        <v>19509123.629999999</v>
      </c>
    </row>
    <row r="486" spans="1:6" ht="28.15" customHeight="1" x14ac:dyDescent="0.25">
      <c r="A486" s="67" t="s">
        <v>552</v>
      </c>
      <c r="B486" s="68" t="s">
        <v>540</v>
      </c>
      <c r="C486" s="69" t="s">
        <v>1208</v>
      </c>
      <c r="D486" s="70">
        <v>1946600</v>
      </c>
      <c r="E486" s="71">
        <v>3788.19</v>
      </c>
      <c r="F486" s="72">
        <f t="shared" si="7"/>
        <v>1942811.81</v>
      </c>
    </row>
    <row r="487" spans="1:6" ht="47.25" customHeight="1" x14ac:dyDescent="0.25">
      <c r="A487" s="67" t="s">
        <v>554</v>
      </c>
      <c r="B487" s="68" t="s">
        <v>540</v>
      </c>
      <c r="C487" s="69" t="s">
        <v>1209</v>
      </c>
      <c r="D487" s="70">
        <v>7143700</v>
      </c>
      <c r="E487" s="71">
        <v>988534.38</v>
      </c>
      <c r="F487" s="72">
        <f t="shared" si="7"/>
        <v>6155165.6200000001</v>
      </c>
    </row>
    <row r="488" spans="1:6" ht="15" x14ac:dyDescent="0.25">
      <c r="A488" s="67" t="s">
        <v>558</v>
      </c>
      <c r="B488" s="68" t="s">
        <v>540</v>
      </c>
      <c r="C488" s="69" t="s">
        <v>1210</v>
      </c>
      <c r="D488" s="70">
        <v>1394100</v>
      </c>
      <c r="E488" s="71">
        <v>267668.45</v>
      </c>
      <c r="F488" s="72">
        <f t="shared" si="7"/>
        <v>1126431.55</v>
      </c>
    </row>
    <row r="489" spans="1:6" ht="15" x14ac:dyDescent="0.25">
      <c r="A489" s="67" t="s">
        <v>707</v>
      </c>
      <c r="B489" s="68" t="s">
        <v>540</v>
      </c>
      <c r="C489" s="69" t="s">
        <v>1211</v>
      </c>
      <c r="D489" s="70">
        <v>2500</v>
      </c>
      <c r="E489" s="71" t="s">
        <v>45</v>
      </c>
      <c r="F489" s="72">
        <f t="shared" si="7"/>
        <v>2500</v>
      </c>
    </row>
    <row r="490" spans="1:6" ht="15" x14ac:dyDescent="0.25">
      <c r="A490" s="55" t="s">
        <v>1212</v>
      </c>
      <c r="B490" s="56" t="s">
        <v>540</v>
      </c>
      <c r="C490" s="57" t="s">
        <v>1213</v>
      </c>
      <c r="D490" s="58">
        <v>690021000</v>
      </c>
      <c r="E490" s="59">
        <v>36309670.210000001</v>
      </c>
      <c r="F490" s="60">
        <f t="shared" si="7"/>
        <v>653711329.78999996</v>
      </c>
    </row>
    <row r="491" spans="1:6" ht="15" x14ac:dyDescent="0.25">
      <c r="A491" s="67" t="s">
        <v>544</v>
      </c>
      <c r="B491" s="68" t="s">
        <v>540</v>
      </c>
      <c r="C491" s="69" t="s">
        <v>1214</v>
      </c>
      <c r="D491" s="70">
        <v>74206600</v>
      </c>
      <c r="E491" s="71">
        <v>12086750.380000001</v>
      </c>
      <c r="F491" s="72">
        <f t="shared" si="7"/>
        <v>62119849.619999997</v>
      </c>
    </row>
    <row r="492" spans="1:6" ht="15" x14ac:dyDescent="0.25">
      <c r="A492" s="55" t="s">
        <v>569</v>
      </c>
      <c r="B492" s="56" t="s">
        <v>540</v>
      </c>
      <c r="C492" s="57" t="s">
        <v>1215</v>
      </c>
      <c r="D492" s="58">
        <v>74206600</v>
      </c>
      <c r="E492" s="59">
        <v>12086750.380000001</v>
      </c>
      <c r="F492" s="60">
        <f t="shared" si="7"/>
        <v>62119849.619999997</v>
      </c>
    </row>
    <row r="493" spans="1:6" ht="56.45" customHeight="1" x14ac:dyDescent="0.25">
      <c r="A493" s="73" t="s">
        <v>670</v>
      </c>
      <c r="B493" s="68" t="s">
        <v>540</v>
      </c>
      <c r="C493" s="69" t="s">
        <v>1216</v>
      </c>
      <c r="D493" s="70">
        <v>39072300</v>
      </c>
      <c r="E493" s="71">
        <v>6932686.3099999996</v>
      </c>
      <c r="F493" s="72">
        <f t="shared" si="7"/>
        <v>32139613.690000001</v>
      </c>
    </row>
    <row r="494" spans="1:6" ht="49.5" customHeight="1" x14ac:dyDescent="0.25">
      <c r="A494" s="67" t="s">
        <v>876</v>
      </c>
      <c r="B494" s="68" t="s">
        <v>540</v>
      </c>
      <c r="C494" s="69" t="s">
        <v>1217</v>
      </c>
      <c r="D494" s="70">
        <v>39072300</v>
      </c>
      <c r="E494" s="71">
        <v>6932686.3099999996</v>
      </c>
      <c r="F494" s="72">
        <f t="shared" si="7"/>
        <v>32139613.690000001</v>
      </c>
    </row>
    <row r="495" spans="1:6" ht="26.25" customHeight="1" x14ac:dyDescent="0.25">
      <c r="A495" s="67" t="s">
        <v>1218</v>
      </c>
      <c r="B495" s="68" t="s">
        <v>540</v>
      </c>
      <c r="C495" s="69" t="s">
        <v>1219</v>
      </c>
      <c r="D495" s="70">
        <v>154000</v>
      </c>
      <c r="E495" s="71" t="s">
        <v>45</v>
      </c>
      <c r="F495" s="72">
        <f t="shared" si="7"/>
        <v>154000</v>
      </c>
    </row>
    <row r="496" spans="1:6" ht="15" x14ac:dyDescent="0.25">
      <c r="A496" s="67" t="s">
        <v>1220</v>
      </c>
      <c r="B496" s="68" t="s">
        <v>540</v>
      </c>
      <c r="C496" s="69" t="s">
        <v>1221</v>
      </c>
      <c r="D496" s="70">
        <v>154000</v>
      </c>
      <c r="E496" s="71" t="s">
        <v>45</v>
      </c>
      <c r="F496" s="72">
        <f t="shared" si="7"/>
        <v>154000</v>
      </c>
    </row>
    <row r="497" spans="1:6" ht="35.25" customHeight="1" x14ac:dyDescent="0.25">
      <c r="A497" s="67" t="s">
        <v>1222</v>
      </c>
      <c r="B497" s="68" t="s">
        <v>540</v>
      </c>
      <c r="C497" s="69" t="s">
        <v>1223</v>
      </c>
      <c r="D497" s="70">
        <v>132400</v>
      </c>
      <c r="E497" s="71" t="s">
        <v>45</v>
      </c>
      <c r="F497" s="72">
        <f t="shared" si="7"/>
        <v>132400</v>
      </c>
    </row>
    <row r="498" spans="1:6" ht="54.75" customHeight="1" x14ac:dyDescent="0.25">
      <c r="A498" s="67" t="s">
        <v>876</v>
      </c>
      <c r="B498" s="68" t="s">
        <v>540</v>
      </c>
      <c r="C498" s="69" t="s">
        <v>1224</v>
      </c>
      <c r="D498" s="70">
        <v>132400</v>
      </c>
      <c r="E498" s="71" t="s">
        <v>45</v>
      </c>
      <c r="F498" s="72">
        <f t="shared" si="7"/>
        <v>132400</v>
      </c>
    </row>
    <row r="499" spans="1:6" ht="33.75" customHeight="1" x14ac:dyDescent="0.25">
      <c r="A499" s="67" t="s">
        <v>586</v>
      </c>
      <c r="B499" s="68" t="s">
        <v>540</v>
      </c>
      <c r="C499" s="69" t="s">
        <v>1225</v>
      </c>
      <c r="D499" s="70">
        <v>14639700</v>
      </c>
      <c r="E499" s="71">
        <v>2176016.42</v>
      </c>
      <c r="F499" s="72">
        <f t="shared" si="7"/>
        <v>12463683.58</v>
      </c>
    </row>
    <row r="500" spans="1:6" ht="18.75" customHeight="1" x14ac:dyDescent="0.25">
      <c r="A500" s="67" t="s">
        <v>550</v>
      </c>
      <c r="B500" s="68" t="s">
        <v>540</v>
      </c>
      <c r="C500" s="69" t="s">
        <v>1226</v>
      </c>
      <c r="D500" s="70">
        <v>10572100</v>
      </c>
      <c r="E500" s="71">
        <v>1776690.57</v>
      </c>
      <c r="F500" s="72">
        <f t="shared" si="7"/>
        <v>8795409.4299999997</v>
      </c>
    </row>
    <row r="501" spans="1:6" ht="28.15" customHeight="1" x14ac:dyDescent="0.25">
      <c r="A501" s="67" t="s">
        <v>552</v>
      </c>
      <c r="B501" s="68" t="s">
        <v>540</v>
      </c>
      <c r="C501" s="69" t="s">
        <v>1227</v>
      </c>
      <c r="D501" s="70">
        <v>875900</v>
      </c>
      <c r="E501" s="71" t="s">
        <v>45</v>
      </c>
      <c r="F501" s="72">
        <f t="shared" si="7"/>
        <v>875900</v>
      </c>
    </row>
    <row r="502" spans="1:6" ht="39.75" customHeight="1" x14ac:dyDescent="0.25">
      <c r="A502" s="67" t="s">
        <v>554</v>
      </c>
      <c r="B502" s="68" t="s">
        <v>540</v>
      </c>
      <c r="C502" s="69" t="s">
        <v>1228</v>
      </c>
      <c r="D502" s="70">
        <v>3191700</v>
      </c>
      <c r="E502" s="71">
        <v>399325.85</v>
      </c>
      <c r="F502" s="72">
        <f t="shared" si="7"/>
        <v>2792374.15</v>
      </c>
    </row>
    <row r="503" spans="1:6" ht="28.5" customHeight="1" x14ac:dyDescent="0.25">
      <c r="A503" s="67" t="s">
        <v>591</v>
      </c>
      <c r="B503" s="68" t="s">
        <v>540</v>
      </c>
      <c r="C503" s="69" t="s">
        <v>1229</v>
      </c>
      <c r="D503" s="70">
        <v>1512200</v>
      </c>
      <c r="E503" s="71">
        <v>191622.14</v>
      </c>
      <c r="F503" s="72">
        <f t="shared" si="7"/>
        <v>1320577.8599999999</v>
      </c>
    </row>
    <row r="504" spans="1:6" ht="28.15" customHeight="1" x14ac:dyDescent="0.25">
      <c r="A504" s="67" t="s">
        <v>552</v>
      </c>
      <c r="B504" s="68" t="s">
        <v>540</v>
      </c>
      <c r="C504" s="69" t="s">
        <v>1230</v>
      </c>
      <c r="D504" s="70">
        <v>157000</v>
      </c>
      <c r="E504" s="71" t="s">
        <v>45</v>
      </c>
      <c r="F504" s="72">
        <f t="shared" si="7"/>
        <v>157000</v>
      </c>
    </row>
    <row r="505" spans="1:6" ht="15" x14ac:dyDescent="0.25">
      <c r="A505" s="67" t="s">
        <v>558</v>
      </c>
      <c r="B505" s="68" t="s">
        <v>540</v>
      </c>
      <c r="C505" s="69" t="s">
        <v>1231</v>
      </c>
      <c r="D505" s="70">
        <v>1353200</v>
      </c>
      <c r="E505" s="71">
        <v>191622.14</v>
      </c>
      <c r="F505" s="72">
        <f t="shared" si="7"/>
        <v>1161577.8599999999</v>
      </c>
    </row>
    <row r="506" spans="1:6" ht="15" x14ac:dyDescent="0.25">
      <c r="A506" s="67" t="s">
        <v>707</v>
      </c>
      <c r="B506" s="68" t="s">
        <v>540</v>
      </c>
      <c r="C506" s="69" t="s">
        <v>1232</v>
      </c>
      <c r="D506" s="70">
        <v>2000</v>
      </c>
      <c r="E506" s="71" t="s">
        <v>45</v>
      </c>
      <c r="F506" s="72">
        <f t="shared" si="7"/>
        <v>2000</v>
      </c>
    </row>
    <row r="507" spans="1:6" ht="28.15" customHeight="1" x14ac:dyDescent="0.25">
      <c r="A507" s="67" t="s">
        <v>571</v>
      </c>
      <c r="B507" s="68" t="s">
        <v>540</v>
      </c>
      <c r="C507" s="69" t="s">
        <v>1233</v>
      </c>
      <c r="D507" s="70">
        <v>1925100</v>
      </c>
      <c r="E507" s="71">
        <v>94564.62</v>
      </c>
      <c r="F507" s="72">
        <f t="shared" si="7"/>
        <v>1830535.38</v>
      </c>
    </row>
    <row r="508" spans="1:6" ht="15" x14ac:dyDescent="0.25">
      <c r="A508" s="67" t="s">
        <v>558</v>
      </c>
      <c r="B508" s="68" t="s">
        <v>540</v>
      </c>
      <c r="C508" s="69" t="s">
        <v>1234</v>
      </c>
      <c r="D508" s="70">
        <v>1925100</v>
      </c>
      <c r="E508" s="71">
        <v>94564.62</v>
      </c>
      <c r="F508" s="72">
        <f t="shared" si="7"/>
        <v>1830535.38</v>
      </c>
    </row>
    <row r="509" spans="1:6" ht="72.75" customHeight="1" x14ac:dyDescent="0.25">
      <c r="A509" s="73" t="s">
        <v>670</v>
      </c>
      <c r="B509" s="68" t="s">
        <v>540</v>
      </c>
      <c r="C509" s="69" t="s">
        <v>1235</v>
      </c>
      <c r="D509" s="70">
        <v>16026100</v>
      </c>
      <c r="E509" s="71">
        <v>2681780.29</v>
      </c>
      <c r="F509" s="72">
        <f t="shared" si="7"/>
        <v>13344319.710000001</v>
      </c>
    </row>
    <row r="510" spans="1:6" ht="15" x14ac:dyDescent="0.25">
      <c r="A510" s="67" t="s">
        <v>698</v>
      </c>
      <c r="B510" s="68" t="s">
        <v>540</v>
      </c>
      <c r="C510" s="69" t="s">
        <v>1236</v>
      </c>
      <c r="D510" s="70">
        <v>9310000</v>
      </c>
      <c r="E510" s="71">
        <v>1436861.31</v>
      </c>
      <c r="F510" s="72">
        <f t="shared" si="7"/>
        <v>7873138.6899999995</v>
      </c>
    </row>
    <row r="511" spans="1:6" ht="39.75" customHeight="1" x14ac:dyDescent="0.25">
      <c r="A511" s="67" t="s">
        <v>700</v>
      </c>
      <c r="B511" s="68" t="s">
        <v>540</v>
      </c>
      <c r="C511" s="69" t="s">
        <v>1237</v>
      </c>
      <c r="D511" s="70">
        <v>2677200</v>
      </c>
      <c r="E511" s="71">
        <v>336396.93</v>
      </c>
      <c r="F511" s="72">
        <f t="shared" si="7"/>
        <v>2340803.0699999998</v>
      </c>
    </row>
    <row r="512" spans="1:6" ht="15" x14ac:dyDescent="0.25">
      <c r="A512" s="67" t="s">
        <v>558</v>
      </c>
      <c r="B512" s="68" t="s">
        <v>540</v>
      </c>
      <c r="C512" s="69" t="s">
        <v>1238</v>
      </c>
      <c r="D512" s="70">
        <v>3105000</v>
      </c>
      <c r="E512" s="71">
        <v>698132.05</v>
      </c>
      <c r="F512" s="72">
        <f t="shared" si="7"/>
        <v>2406867.9500000002</v>
      </c>
    </row>
    <row r="513" spans="1:6" ht="18.75" customHeight="1" x14ac:dyDescent="0.25">
      <c r="A513" s="67" t="s">
        <v>705</v>
      </c>
      <c r="B513" s="68" t="s">
        <v>540</v>
      </c>
      <c r="C513" s="69" t="s">
        <v>1239</v>
      </c>
      <c r="D513" s="70">
        <v>933300</v>
      </c>
      <c r="E513" s="71">
        <v>210242</v>
      </c>
      <c r="F513" s="72">
        <f t="shared" si="7"/>
        <v>723058</v>
      </c>
    </row>
    <row r="514" spans="1:6" ht="15" x14ac:dyDescent="0.25">
      <c r="A514" s="67" t="s">
        <v>707</v>
      </c>
      <c r="B514" s="68" t="s">
        <v>540</v>
      </c>
      <c r="C514" s="69" t="s">
        <v>1240</v>
      </c>
      <c r="D514" s="70">
        <v>600</v>
      </c>
      <c r="E514" s="71">
        <v>148</v>
      </c>
      <c r="F514" s="72">
        <f t="shared" si="7"/>
        <v>452</v>
      </c>
    </row>
    <row r="515" spans="1:6" ht="28.15" customHeight="1" x14ac:dyDescent="0.25">
      <c r="A515" s="67" t="s">
        <v>571</v>
      </c>
      <c r="B515" s="68" t="s">
        <v>540</v>
      </c>
      <c r="C515" s="69" t="s">
        <v>1241</v>
      </c>
      <c r="D515" s="70">
        <v>744800</v>
      </c>
      <c r="E515" s="71">
        <v>10080.6</v>
      </c>
      <c r="F515" s="72">
        <f t="shared" si="7"/>
        <v>734719.4</v>
      </c>
    </row>
    <row r="516" spans="1:6" ht="15" x14ac:dyDescent="0.25">
      <c r="A516" s="67" t="s">
        <v>558</v>
      </c>
      <c r="B516" s="68" t="s">
        <v>540</v>
      </c>
      <c r="C516" s="69" t="s">
        <v>1242</v>
      </c>
      <c r="D516" s="70">
        <v>155000</v>
      </c>
      <c r="E516" s="71">
        <v>10080.6</v>
      </c>
      <c r="F516" s="72">
        <f t="shared" si="7"/>
        <v>144919.4</v>
      </c>
    </row>
    <row r="517" spans="1:6" ht="15" x14ac:dyDescent="0.25">
      <c r="A517" s="67" t="s">
        <v>703</v>
      </c>
      <c r="B517" s="68" t="s">
        <v>540</v>
      </c>
      <c r="C517" s="69" t="s">
        <v>1243</v>
      </c>
      <c r="D517" s="70">
        <v>167000</v>
      </c>
      <c r="E517" s="71" t="s">
        <v>45</v>
      </c>
      <c r="F517" s="72">
        <f t="shared" si="7"/>
        <v>167000</v>
      </c>
    </row>
    <row r="518" spans="1:6" ht="18.75" customHeight="1" x14ac:dyDescent="0.25">
      <c r="A518" s="67" t="s">
        <v>705</v>
      </c>
      <c r="B518" s="68" t="s">
        <v>540</v>
      </c>
      <c r="C518" s="69" t="s">
        <v>1244</v>
      </c>
      <c r="D518" s="70">
        <v>325300</v>
      </c>
      <c r="E518" s="71" t="s">
        <v>45</v>
      </c>
      <c r="F518" s="72">
        <f t="shared" si="7"/>
        <v>325300</v>
      </c>
    </row>
    <row r="519" spans="1:6" ht="15" x14ac:dyDescent="0.25">
      <c r="A519" s="67" t="s">
        <v>707</v>
      </c>
      <c r="B519" s="68" t="s">
        <v>540</v>
      </c>
      <c r="C519" s="69" t="s">
        <v>1245</v>
      </c>
      <c r="D519" s="70">
        <v>97500</v>
      </c>
      <c r="E519" s="71" t="s">
        <v>45</v>
      </c>
      <c r="F519" s="72">
        <f t="shared" si="7"/>
        <v>97500</v>
      </c>
    </row>
    <row r="520" spans="1:6" ht="15" x14ac:dyDescent="0.25">
      <c r="A520" s="67" t="s">
        <v>709</v>
      </c>
      <c r="B520" s="68" t="s">
        <v>540</v>
      </c>
      <c r="C520" s="69" t="s">
        <v>1246</v>
      </c>
      <c r="D520" s="70">
        <v>233485500</v>
      </c>
      <c r="E520" s="71">
        <v>19608476.960000001</v>
      </c>
      <c r="F520" s="72">
        <f t="shared" si="7"/>
        <v>213877023.03999999</v>
      </c>
    </row>
    <row r="521" spans="1:6" ht="15" x14ac:dyDescent="0.25">
      <c r="A521" s="55" t="s">
        <v>1247</v>
      </c>
      <c r="B521" s="56" t="s">
        <v>540</v>
      </c>
      <c r="C521" s="57" t="s">
        <v>1248</v>
      </c>
      <c r="D521" s="58">
        <v>39898100</v>
      </c>
      <c r="E521" s="59">
        <v>7389274.0300000003</v>
      </c>
      <c r="F521" s="60">
        <f t="shared" si="7"/>
        <v>32508825.969999999</v>
      </c>
    </row>
    <row r="522" spans="1:6" ht="56.45" customHeight="1" x14ac:dyDescent="0.25">
      <c r="A522" s="73" t="s">
        <v>670</v>
      </c>
      <c r="B522" s="68" t="s">
        <v>540</v>
      </c>
      <c r="C522" s="69" t="s">
        <v>1249</v>
      </c>
      <c r="D522" s="70">
        <v>39898100</v>
      </c>
      <c r="E522" s="71">
        <v>7389274.0300000003</v>
      </c>
      <c r="F522" s="72">
        <f t="shared" si="7"/>
        <v>32508825.969999999</v>
      </c>
    </row>
    <row r="523" spans="1:6" ht="37.700000000000003" customHeight="1" x14ac:dyDescent="0.25">
      <c r="A523" s="67" t="s">
        <v>672</v>
      </c>
      <c r="B523" s="68" t="s">
        <v>540</v>
      </c>
      <c r="C523" s="69" t="s">
        <v>1250</v>
      </c>
      <c r="D523" s="70">
        <v>38698100</v>
      </c>
      <c r="E523" s="71">
        <v>7389274.0300000003</v>
      </c>
      <c r="F523" s="72">
        <f t="shared" si="7"/>
        <v>31308825.969999999</v>
      </c>
    </row>
    <row r="524" spans="1:6" ht="15" x14ac:dyDescent="0.25">
      <c r="A524" s="67" t="s">
        <v>674</v>
      </c>
      <c r="B524" s="68" t="s">
        <v>540</v>
      </c>
      <c r="C524" s="69" t="s">
        <v>1251</v>
      </c>
      <c r="D524" s="70">
        <v>1200000</v>
      </c>
      <c r="E524" s="71" t="s">
        <v>45</v>
      </c>
      <c r="F524" s="72">
        <f t="shared" si="7"/>
        <v>1200000</v>
      </c>
    </row>
    <row r="525" spans="1:6" ht="15" x14ac:dyDescent="0.25">
      <c r="A525" s="55" t="s">
        <v>1252</v>
      </c>
      <c r="B525" s="56" t="s">
        <v>540</v>
      </c>
      <c r="C525" s="57" t="s">
        <v>1253</v>
      </c>
      <c r="D525" s="58">
        <v>192187400</v>
      </c>
      <c r="E525" s="59">
        <v>11940082.93</v>
      </c>
      <c r="F525" s="60">
        <f t="shared" si="7"/>
        <v>180247317.06999999</v>
      </c>
    </row>
    <row r="526" spans="1:6" ht="77.25" customHeight="1" x14ac:dyDescent="0.25">
      <c r="A526" s="73" t="s">
        <v>1254</v>
      </c>
      <c r="B526" s="68" t="s">
        <v>540</v>
      </c>
      <c r="C526" s="69" t="s">
        <v>1255</v>
      </c>
      <c r="D526" s="70">
        <v>81806100</v>
      </c>
      <c r="E526" s="71" t="s">
        <v>45</v>
      </c>
      <c r="F526" s="72">
        <f t="shared" si="7"/>
        <v>81806100</v>
      </c>
    </row>
    <row r="527" spans="1:6" ht="15" x14ac:dyDescent="0.25">
      <c r="A527" s="67" t="s">
        <v>495</v>
      </c>
      <c r="B527" s="68" t="s">
        <v>540</v>
      </c>
      <c r="C527" s="69" t="s">
        <v>1256</v>
      </c>
      <c r="D527" s="70">
        <v>81806100</v>
      </c>
      <c r="E527" s="71" t="s">
        <v>45</v>
      </c>
      <c r="F527" s="72">
        <f t="shared" ref="F527:F590" si="8">IF(OR(D527="-",IF(E527="-",0,E527)&gt;=IF(D527="-",0,D527)),"-",IF(D527="-",0,D527)-IF(E527="-",0,E527))</f>
        <v>81806100</v>
      </c>
    </row>
    <row r="528" spans="1:6" ht="43.5" customHeight="1" x14ac:dyDescent="0.25">
      <c r="A528" s="67" t="s">
        <v>1257</v>
      </c>
      <c r="B528" s="68" t="s">
        <v>540</v>
      </c>
      <c r="C528" s="69" t="s">
        <v>1258</v>
      </c>
      <c r="D528" s="70">
        <v>29122100</v>
      </c>
      <c r="E528" s="71">
        <v>7439964.9400000004</v>
      </c>
      <c r="F528" s="72">
        <f t="shared" si="8"/>
        <v>21682135.059999999</v>
      </c>
    </row>
    <row r="529" spans="1:6" ht="15" x14ac:dyDescent="0.25">
      <c r="A529" s="67" t="s">
        <v>558</v>
      </c>
      <c r="B529" s="68" t="s">
        <v>540</v>
      </c>
      <c r="C529" s="69" t="s">
        <v>1259</v>
      </c>
      <c r="D529" s="70">
        <v>29122100</v>
      </c>
      <c r="E529" s="71">
        <v>7439964.9400000004</v>
      </c>
      <c r="F529" s="72">
        <f t="shared" si="8"/>
        <v>21682135.059999999</v>
      </c>
    </row>
    <row r="530" spans="1:6" ht="37.700000000000003" customHeight="1" x14ac:dyDescent="0.25">
      <c r="A530" s="67" t="s">
        <v>1260</v>
      </c>
      <c r="B530" s="68" t="s">
        <v>540</v>
      </c>
      <c r="C530" s="69" t="s">
        <v>1261</v>
      </c>
      <c r="D530" s="70">
        <v>80330400</v>
      </c>
      <c r="E530" s="71">
        <v>4348654.99</v>
      </c>
      <c r="F530" s="72">
        <f t="shared" si="8"/>
        <v>75981745.010000005</v>
      </c>
    </row>
    <row r="531" spans="1:6" ht="15" x14ac:dyDescent="0.25">
      <c r="A531" s="67" t="s">
        <v>495</v>
      </c>
      <c r="B531" s="68" t="s">
        <v>540</v>
      </c>
      <c r="C531" s="69" t="s">
        <v>1262</v>
      </c>
      <c r="D531" s="70">
        <v>80330400</v>
      </c>
      <c r="E531" s="71">
        <v>4348654.99</v>
      </c>
      <c r="F531" s="72">
        <f t="shared" si="8"/>
        <v>75981745.010000005</v>
      </c>
    </row>
    <row r="532" spans="1:6" ht="46.5" customHeight="1" x14ac:dyDescent="0.25">
      <c r="A532" s="67" t="s">
        <v>1263</v>
      </c>
      <c r="B532" s="68" t="s">
        <v>540</v>
      </c>
      <c r="C532" s="69" t="s">
        <v>1264</v>
      </c>
      <c r="D532" s="70">
        <v>928800</v>
      </c>
      <c r="E532" s="71">
        <v>151463</v>
      </c>
      <c r="F532" s="72">
        <f t="shared" si="8"/>
        <v>777337</v>
      </c>
    </row>
    <row r="533" spans="1:6" ht="18.75" customHeight="1" x14ac:dyDescent="0.25">
      <c r="A533" s="67" t="s">
        <v>705</v>
      </c>
      <c r="B533" s="68" t="s">
        <v>540</v>
      </c>
      <c r="C533" s="69" t="s">
        <v>1265</v>
      </c>
      <c r="D533" s="70">
        <v>928800</v>
      </c>
      <c r="E533" s="71">
        <v>151463</v>
      </c>
      <c r="F533" s="72">
        <f t="shared" si="8"/>
        <v>777337</v>
      </c>
    </row>
    <row r="534" spans="1:6" ht="18.75" customHeight="1" x14ac:dyDescent="0.25">
      <c r="A534" s="55" t="s">
        <v>723</v>
      </c>
      <c r="B534" s="56" t="s">
        <v>540</v>
      </c>
      <c r="C534" s="57" t="s">
        <v>1266</v>
      </c>
      <c r="D534" s="58">
        <v>1400000</v>
      </c>
      <c r="E534" s="59">
        <v>279120</v>
      </c>
      <c r="F534" s="60">
        <f t="shared" si="8"/>
        <v>1120880</v>
      </c>
    </row>
    <row r="535" spans="1:6" ht="28.15" customHeight="1" x14ac:dyDescent="0.25">
      <c r="A535" s="67" t="s">
        <v>571</v>
      </c>
      <c r="B535" s="68" t="s">
        <v>540</v>
      </c>
      <c r="C535" s="69" t="s">
        <v>1267</v>
      </c>
      <c r="D535" s="70">
        <v>1400000</v>
      </c>
      <c r="E535" s="71">
        <v>279120</v>
      </c>
      <c r="F535" s="72">
        <f t="shared" si="8"/>
        <v>1120880</v>
      </c>
    </row>
    <row r="536" spans="1:6" ht="15" x14ac:dyDescent="0.25">
      <c r="A536" s="67" t="s">
        <v>558</v>
      </c>
      <c r="B536" s="68" t="s">
        <v>540</v>
      </c>
      <c r="C536" s="69" t="s">
        <v>1268</v>
      </c>
      <c r="D536" s="70">
        <v>1400000</v>
      </c>
      <c r="E536" s="71">
        <v>279120</v>
      </c>
      <c r="F536" s="72">
        <f t="shared" si="8"/>
        <v>1120880</v>
      </c>
    </row>
    <row r="537" spans="1:6" ht="15" x14ac:dyDescent="0.25">
      <c r="A537" s="67" t="s">
        <v>802</v>
      </c>
      <c r="B537" s="68" t="s">
        <v>540</v>
      </c>
      <c r="C537" s="69" t="s">
        <v>1269</v>
      </c>
      <c r="D537" s="70">
        <v>73049900</v>
      </c>
      <c r="E537" s="71">
        <v>2459456.14</v>
      </c>
      <c r="F537" s="72">
        <f t="shared" si="8"/>
        <v>70590443.859999999</v>
      </c>
    </row>
    <row r="538" spans="1:6" ht="15" x14ac:dyDescent="0.25">
      <c r="A538" s="55" t="s">
        <v>804</v>
      </c>
      <c r="B538" s="56" t="s">
        <v>540</v>
      </c>
      <c r="C538" s="57" t="s">
        <v>1270</v>
      </c>
      <c r="D538" s="58">
        <v>1221400</v>
      </c>
      <c r="E538" s="59">
        <v>116456.14</v>
      </c>
      <c r="F538" s="60">
        <f t="shared" si="8"/>
        <v>1104943.8600000001</v>
      </c>
    </row>
    <row r="539" spans="1:6" ht="39.75" customHeight="1" x14ac:dyDescent="0.25">
      <c r="A539" s="67" t="s">
        <v>1271</v>
      </c>
      <c r="B539" s="68" t="s">
        <v>540</v>
      </c>
      <c r="C539" s="69" t="s">
        <v>1272</v>
      </c>
      <c r="D539" s="70">
        <v>1221400</v>
      </c>
      <c r="E539" s="71">
        <v>116456.14</v>
      </c>
      <c r="F539" s="72">
        <f t="shared" si="8"/>
        <v>1104943.8600000001</v>
      </c>
    </row>
    <row r="540" spans="1:6" ht="15" x14ac:dyDescent="0.25">
      <c r="A540" s="67" t="s">
        <v>558</v>
      </c>
      <c r="B540" s="68" t="s">
        <v>540</v>
      </c>
      <c r="C540" s="69" t="s">
        <v>1273</v>
      </c>
      <c r="D540" s="70">
        <v>1221400</v>
      </c>
      <c r="E540" s="71">
        <v>116456.14</v>
      </c>
      <c r="F540" s="72">
        <f t="shared" si="8"/>
        <v>1104943.8600000001</v>
      </c>
    </row>
    <row r="541" spans="1:6" ht="15" x14ac:dyDescent="0.25">
      <c r="A541" s="55" t="s">
        <v>1274</v>
      </c>
      <c r="B541" s="56" t="s">
        <v>540</v>
      </c>
      <c r="C541" s="57" t="s">
        <v>1275</v>
      </c>
      <c r="D541" s="58">
        <v>35915800</v>
      </c>
      <c r="E541" s="59">
        <v>2343000</v>
      </c>
      <c r="F541" s="60">
        <f t="shared" si="8"/>
        <v>33572800</v>
      </c>
    </row>
    <row r="542" spans="1:6" ht="39.75" customHeight="1" x14ac:dyDescent="0.25">
      <c r="A542" s="67" t="s">
        <v>1276</v>
      </c>
      <c r="B542" s="68" t="s">
        <v>540</v>
      </c>
      <c r="C542" s="69" t="s">
        <v>1277</v>
      </c>
      <c r="D542" s="70">
        <v>6522100</v>
      </c>
      <c r="E542" s="71" t="s">
        <v>45</v>
      </c>
      <c r="F542" s="72">
        <f t="shared" si="8"/>
        <v>6522100</v>
      </c>
    </row>
    <row r="543" spans="1:6" ht="15" x14ac:dyDescent="0.25">
      <c r="A543" s="67" t="s">
        <v>495</v>
      </c>
      <c r="B543" s="68" t="s">
        <v>540</v>
      </c>
      <c r="C543" s="69" t="s">
        <v>1278</v>
      </c>
      <c r="D543" s="70">
        <v>6522100</v>
      </c>
      <c r="E543" s="71" t="s">
        <v>45</v>
      </c>
      <c r="F543" s="72">
        <f t="shared" si="8"/>
        <v>6522100</v>
      </c>
    </row>
    <row r="544" spans="1:6" ht="39" customHeight="1" x14ac:dyDescent="0.25">
      <c r="A544" s="67" t="s">
        <v>1279</v>
      </c>
      <c r="B544" s="68" t="s">
        <v>540</v>
      </c>
      <c r="C544" s="69" t="s">
        <v>1280</v>
      </c>
      <c r="D544" s="70">
        <v>270000</v>
      </c>
      <c r="E544" s="71" t="s">
        <v>45</v>
      </c>
      <c r="F544" s="72">
        <f t="shared" si="8"/>
        <v>270000</v>
      </c>
    </row>
    <row r="545" spans="1:6" ht="15" x14ac:dyDescent="0.25">
      <c r="A545" s="67" t="s">
        <v>558</v>
      </c>
      <c r="B545" s="68" t="s">
        <v>540</v>
      </c>
      <c r="C545" s="69" t="s">
        <v>1281</v>
      </c>
      <c r="D545" s="70">
        <v>270000</v>
      </c>
      <c r="E545" s="71" t="s">
        <v>45</v>
      </c>
      <c r="F545" s="72">
        <f t="shared" si="8"/>
        <v>270000</v>
      </c>
    </row>
    <row r="546" spans="1:6" ht="15" x14ac:dyDescent="0.25">
      <c r="A546" s="67" t="s">
        <v>1282</v>
      </c>
      <c r="B546" s="68" t="s">
        <v>540</v>
      </c>
      <c r="C546" s="69" t="s">
        <v>1283</v>
      </c>
      <c r="D546" s="70">
        <v>2333600</v>
      </c>
      <c r="E546" s="71" t="s">
        <v>45</v>
      </c>
      <c r="F546" s="72">
        <f t="shared" si="8"/>
        <v>2333600</v>
      </c>
    </row>
    <row r="547" spans="1:6" ht="34.5" customHeight="1" x14ac:dyDescent="0.25">
      <c r="A547" s="67" t="s">
        <v>1284</v>
      </c>
      <c r="B547" s="68" t="s">
        <v>540</v>
      </c>
      <c r="C547" s="69" t="s">
        <v>1285</v>
      </c>
      <c r="D547" s="70">
        <v>2333600</v>
      </c>
      <c r="E547" s="71" t="s">
        <v>45</v>
      </c>
      <c r="F547" s="72">
        <f t="shared" si="8"/>
        <v>2333600</v>
      </c>
    </row>
    <row r="548" spans="1:6" ht="29.25" customHeight="1" x14ac:dyDescent="0.25">
      <c r="A548" s="67" t="s">
        <v>1286</v>
      </c>
      <c r="B548" s="68" t="s">
        <v>540</v>
      </c>
      <c r="C548" s="69" t="s">
        <v>1287</v>
      </c>
      <c r="D548" s="70">
        <v>324100</v>
      </c>
      <c r="E548" s="71" t="s">
        <v>45</v>
      </c>
      <c r="F548" s="72">
        <f t="shared" si="8"/>
        <v>324100</v>
      </c>
    </row>
    <row r="549" spans="1:6" ht="15" x14ac:dyDescent="0.25">
      <c r="A549" s="67" t="s">
        <v>558</v>
      </c>
      <c r="B549" s="68" t="s">
        <v>540</v>
      </c>
      <c r="C549" s="69" t="s">
        <v>1288</v>
      </c>
      <c r="D549" s="70">
        <v>324100</v>
      </c>
      <c r="E549" s="71" t="s">
        <v>45</v>
      </c>
      <c r="F549" s="72">
        <f t="shared" si="8"/>
        <v>324100</v>
      </c>
    </row>
    <row r="550" spans="1:6" ht="15" x14ac:dyDescent="0.25">
      <c r="A550" s="67" t="s">
        <v>1289</v>
      </c>
      <c r="B550" s="68" t="s">
        <v>540</v>
      </c>
      <c r="C550" s="69" t="s">
        <v>1290</v>
      </c>
      <c r="D550" s="70">
        <v>7200000</v>
      </c>
      <c r="E550" s="71">
        <v>1795200</v>
      </c>
      <c r="F550" s="72">
        <f t="shared" si="8"/>
        <v>5404800</v>
      </c>
    </row>
    <row r="551" spans="1:6" ht="15" x14ac:dyDescent="0.25">
      <c r="A551" s="67" t="s">
        <v>558</v>
      </c>
      <c r="B551" s="68" t="s">
        <v>540</v>
      </c>
      <c r="C551" s="69" t="s">
        <v>1291</v>
      </c>
      <c r="D551" s="70">
        <v>7200000</v>
      </c>
      <c r="E551" s="71">
        <v>1795200</v>
      </c>
      <c r="F551" s="72">
        <f t="shared" si="8"/>
        <v>5404800</v>
      </c>
    </row>
    <row r="552" spans="1:6" ht="33.75" customHeight="1" x14ac:dyDescent="0.25">
      <c r="A552" s="67" t="s">
        <v>1292</v>
      </c>
      <c r="B552" s="68" t="s">
        <v>540</v>
      </c>
      <c r="C552" s="69" t="s">
        <v>1293</v>
      </c>
      <c r="D552" s="70">
        <v>279000</v>
      </c>
      <c r="E552" s="71" t="s">
        <v>45</v>
      </c>
      <c r="F552" s="72">
        <f t="shared" si="8"/>
        <v>279000</v>
      </c>
    </row>
    <row r="553" spans="1:6" ht="15" x14ac:dyDescent="0.25">
      <c r="A553" s="67" t="s">
        <v>558</v>
      </c>
      <c r="B553" s="68" t="s">
        <v>540</v>
      </c>
      <c r="C553" s="69" t="s">
        <v>1294</v>
      </c>
      <c r="D553" s="70">
        <v>279000</v>
      </c>
      <c r="E553" s="71" t="s">
        <v>45</v>
      </c>
      <c r="F553" s="72">
        <f t="shared" si="8"/>
        <v>279000</v>
      </c>
    </row>
    <row r="554" spans="1:6" ht="52.5" customHeight="1" x14ac:dyDescent="0.25">
      <c r="A554" s="67" t="s">
        <v>1295</v>
      </c>
      <c r="B554" s="68" t="s">
        <v>540</v>
      </c>
      <c r="C554" s="69" t="s">
        <v>1296</v>
      </c>
      <c r="D554" s="70">
        <v>2292000</v>
      </c>
      <c r="E554" s="71" t="s">
        <v>45</v>
      </c>
      <c r="F554" s="72">
        <f t="shared" si="8"/>
        <v>2292000</v>
      </c>
    </row>
    <row r="555" spans="1:6" ht="15" x14ac:dyDescent="0.25">
      <c r="A555" s="67" t="s">
        <v>558</v>
      </c>
      <c r="B555" s="68" t="s">
        <v>540</v>
      </c>
      <c r="C555" s="69" t="s">
        <v>1297</v>
      </c>
      <c r="D555" s="70">
        <v>2292000</v>
      </c>
      <c r="E555" s="71" t="s">
        <v>45</v>
      </c>
      <c r="F555" s="72">
        <f t="shared" si="8"/>
        <v>2292000</v>
      </c>
    </row>
    <row r="556" spans="1:6" ht="18.75" customHeight="1" x14ac:dyDescent="0.25">
      <c r="A556" s="67" t="s">
        <v>1298</v>
      </c>
      <c r="B556" s="68" t="s">
        <v>540</v>
      </c>
      <c r="C556" s="69" t="s">
        <v>1299</v>
      </c>
      <c r="D556" s="70">
        <v>81000</v>
      </c>
      <c r="E556" s="71" t="s">
        <v>45</v>
      </c>
      <c r="F556" s="72">
        <f t="shared" si="8"/>
        <v>81000</v>
      </c>
    </row>
    <row r="557" spans="1:6" ht="15" x14ac:dyDescent="0.25">
      <c r="A557" s="67" t="s">
        <v>558</v>
      </c>
      <c r="B557" s="68" t="s">
        <v>540</v>
      </c>
      <c r="C557" s="69" t="s">
        <v>1300</v>
      </c>
      <c r="D557" s="70">
        <v>81000</v>
      </c>
      <c r="E557" s="71" t="s">
        <v>45</v>
      </c>
      <c r="F557" s="72">
        <f t="shared" si="8"/>
        <v>81000</v>
      </c>
    </row>
    <row r="558" spans="1:6" ht="18.75" customHeight="1" x14ac:dyDescent="0.25">
      <c r="A558" s="67" t="s">
        <v>1298</v>
      </c>
      <c r="B558" s="68" t="s">
        <v>540</v>
      </c>
      <c r="C558" s="69" t="s">
        <v>1301</v>
      </c>
      <c r="D558" s="70">
        <v>1537500</v>
      </c>
      <c r="E558" s="71">
        <v>547800</v>
      </c>
      <c r="F558" s="72">
        <f t="shared" si="8"/>
        <v>989700</v>
      </c>
    </row>
    <row r="559" spans="1:6" ht="15" x14ac:dyDescent="0.25">
      <c r="A559" s="67" t="s">
        <v>495</v>
      </c>
      <c r="B559" s="68" t="s">
        <v>540</v>
      </c>
      <c r="C559" s="69" t="s">
        <v>1302</v>
      </c>
      <c r="D559" s="70">
        <v>1537500</v>
      </c>
      <c r="E559" s="71">
        <v>547800</v>
      </c>
      <c r="F559" s="72">
        <f t="shared" si="8"/>
        <v>989700</v>
      </c>
    </row>
    <row r="560" spans="1:6" ht="30" customHeight="1" x14ac:dyDescent="0.25">
      <c r="A560" s="67" t="s">
        <v>1303</v>
      </c>
      <c r="B560" s="68" t="s">
        <v>540</v>
      </c>
      <c r="C560" s="69" t="s">
        <v>1304</v>
      </c>
      <c r="D560" s="70">
        <v>265000</v>
      </c>
      <c r="E560" s="71" t="s">
        <v>45</v>
      </c>
      <c r="F560" s="72">
        <f t="shared" si="8"/>
        <v>265000</v>
      </c>
    </row>
    <row r="561" spans="1:6" ht="15" x14ac:dyDescent="0.25">
      <c r="A561" s="67" t="s">
        <v>558</v>
      </c>
      <c r="B561" s="68" t="s">
        <v>540</v>
      </c>
      <c r="C561" s="69" t="s">
        <v>1305</v>
      </c>
      <c r="D561" s="70">
        <v>265000</v>
      </c>
      <c r="E561" s="71" t="s">
        <v>45</v>
      </c>
      <c r="F561" s="72">
        <f t="shared" si="8"/>
        <v>265000</v>
      </c>
    </row>
    <row r="562" spans="1:6" ht="41.25" customHeight="1" x14ac:dyDescent="0.25">
      <c r="A562" s="67" t="s">
        <v>1306</v>
      </c>
      <c r="B562" s="68" t="s">
        <v>540</v>
      </c>
      <c r="C562" s="69" t="s">
        <v>1307</v>
      </c>
      <c r="D562" s="70">
        <v>14811500</v>
      </c>
      <c r="E562" s="71" t="s">
        <v>45</v>
      </c>
      <c r="F562" s="72">
        <f t="shared" si="8"/>
        <v>14811500</v>
      </c>
    </row>
    <row r="563" spans="1:6" ht="28.15" customHeight="1" x14ac:dyDescent="0.25">
      <c r="A563" s="67" t="s">
        <v>1308</v>
      </c>
      <c r="B563" s="68" t="s">
        <v>540</v>
      </c>
      <c r="C563" s="69" t="s">
        <v>1309</v>
      </c>
      <c r="D563" s="70">
        <v>14811500</v>
      </c>
      <c r="E563" s="71" t="s">
        <v>45</v>
      </c>
      <c r="F563" s="72">
        <f t="shared" si="8"/>
        <v>14811500</v>
      </c>
    </row>
    <row r="564" spans="1:6" ht="15" x14ac:dyDescent="0.25">
      <c r="A564" s="55" t="s">
        <v>1310</v>
      </c>
      <c r="B564" s="56" t="s">
        <v>540</v>
      </c>
      <c r="C564" s="57" t="s">
        <v>1311</v>
      </c>
      <c r="D564" s="58">
        <v>35912700</v>
      </c>
      <c r="E564" s="59" t="s">
        <v>45</v>
      </c>
      <c r="F564" s="60">
        <f t="shared" si="8"/>
        <v>35912700</v>
      </c>
    </row>
    <row r="565" spans="1:6" ht="46.9" customHeight="1" x14ac:dyDescent="0.25">
      <c r="A565" s="67" t="s">
        <v>1312</v>
      </c>
      <c r="B565" s="68" t="s">
        <v>540</v>
      </c>
      <c r="C565" s="69" t="s">
        <v>1313</v>
      </c>
      <c r="D565" s="70">
        <v>35912700</v>
      </c>
      <c r="E565" s="71" t="s">
        <v>45</v>
      </c>
      <c r="F565" s="72">
        <f t="shared" si="8"/>
        <v>35912700</v>
      </c>
    </row>
    <row r="566" spans="1:6" ht="15" x14ac:dyDescent="0.25">
      <c r="A566" s="67" t="s">
        <v>495</v>
      </c>
      <c r="B566" s="68" t="s">
        <v>540</v>
      </c>
      <c r="C566" s="69" t="s">
        <v>1314</v>
      </c>
      <c r="D566" s="70">
        <v>35912700</v>
      </c>
      <c r="E566" s="71" t="s">
        <v>45</v>
      </c>
      <c r="F566" s="72">
        <f t="shared" si="8"/>
        <v>35912700</v>
      </c>
    </row>
    <row r="567" spans="1:6" ht="15" x14ac:dyDescent="0.25">
      <c r="A567" s="67" t="s">
        <v>575</v>
      </c>
      <c r="B567" s="68" t="s">
        <v>540</v>
      </c>
      <c r="C567" s="69" t="s">
        <v>1315</v>
      </c>
      <c r="D567" s="70">
        <v>266455000</v>
      </c>
      <c r="E567" s="71">
        <v>18900</v>
      </c>
      <c r="F567" s="72">
        <f t="shared" si="8"/>
        <v>266436100</v>
      </c>
    </row>
    <row r="568" spans="1:6" ht="15" x14ac:dyDescent="0.25">
      <c r="A568" s="55" t="s">
        <v>895</v>
      </c>
      <c r="B568" s="56" t="s">
        <v>540</v>
      </c>
      <c r="C568" s="57" t="s">
        <v>1316</v>
      </c>
      <c r="D568" s="58">
        <v>19273400</v>
      </c>
      <c r="E568" s="59" t="s">
        <v>45</v>
      </c>
      <c r="F568" s="60">
        <f t="shared" si="8"/>
        <v>19273400</v>
      </c>
    </row>
    <row r="569" spans="1:6" ht="15" x14ac:dyDescent="0.25">
      <c r="A569" s="67" t="s">
        <v>1317</v>
      </c>
      <c r="B569" s="68" t="s">
        <v>540</v>
      </c>
      <c r="C569" s="69" t="s">
        <v>1318</v>
      </c>
      <c r="D569" s="70">
        <v>19273400</v>
      </c>
      <c r="E569" s="71" t="s">
        <v>45</v>
      </c>
      <c r="F569" s="72">
        <f t="shared" si="8"/>
        <v>19273400</v>
      </c>
    </row>
    <row r="570" spans="1:6" ht="36" customHeight="1" x14ac:dyDescent="0.25">
      <c r="A570" s="67" t="s">
        <v>1284</v>
      </c>
      <c r="B570" s="68" t="s">
        <v>540</v>
      </c>
      <c r="C570" s="69" t="s">
        <v>1319</v>
      </c>
      <c r="D570" s="70">
        <v>19273400</v>
      </c>
      <c r="E570" s="71" t="s">
        <v>45</v>
      </c>
      <c r="F570" s="72">
        <f t="shared" si="8"/>
        <v>19273400</v>
      </c>
    </row>
    <row r="571" spans="1:6" ht="15" x14ac:dyDescent="0.25">
      <c r="A571" s="55" t="s">
        <v>913</v>
      </c>
      <c r="B571" s="56" t="s">
        <v>540</v>
      </c>
      <c r="C571" s="57" t="s">
        <v>1320</v>
      </c>
      <c r="D571" s="58">
        <v>246916600</v>
      </c>
      <c r="E571" s="59" t="s">
        <v>45</v>
      </c>
      <c r="F571" s="60">
        <f t="shared" si="8"/>
        <v>246916600</v>
      </c>
    </row>
    <row r="572" spans="1:6" ht="28.15" customHeight="1" x14ac:dyDescent="0.25">
      <c r="A572" s="67" t="s">
        <v>1321</v>
      </c>
      <c r="B572" s="68" t="s">
        <v>540</v>
      </c>
      <c r="C572" s="69" t="s">
        <v>1322</v>
      </c>
      <c r="D572" s="70">
        <v>368700</v>
      </c>
      <c r="E572" s="71" t="s">
        <v>45</v>
      </c>
      <c r="F572" s="72">
        <f t="shared" si="8"/>
        <v>368700</v>
      </c>
    </row>
    <row r="573" spans="1:6" ht="15" x14ac:dyDescent="0.25">
      <c r="A573" s="67" t="s">
        <v>558</v>
      </c>
      <c r="B573" s="68" t="s">
        <v>540</v>
      </c>
      <c r="C573" s="69" t="s">
        <v>1323</v>
      </c>
      <c r="D573" s="70">
        <v>368700</v>
      </c>
      <c r="E573" s="71" t="s">
        <v>45</v>
      </c>
      <c r="F573" s="72">
        <f t="shared" si="8"/>
        <v>368700</v>
      </c>
    </row>
    <row r="574" spans="1:6" ht="25.5" customHeight="1" x14ac:dyDescent="0.25">
      <c r="A574" s="67" t="s">
        <v>1324</v>
      </c>
      <c r="B574" s="68" t="s">
        <v>540</v>
      </c>
      <c r="C574" s="69" t="s">
        <v>1325</v>
      </c>
      <c r="D574" s="70">
        <v>90372000</v>
      </c>
      <c r="E574" s="71" t="s">
        <v>45</v>
      </c>
      <c r="F574" s="72">
        <f t="shared" si="8"/>
        <v>90372000</v>
      </c>
    </row>
    <row r="575" spans="1:6" ht="37.5" customHeight="1" x14ac:dyDescent="0.25">
      <c r="A575" s="67" t="s">
        <v>1284</v>
      </c>
      <c r="B575" s="68" t="s">
        <v>540</v>
      </c>
      <c r="C575" s="69" t="s">
        <v>1326</v>
      </c>
      <c r="D575" s="70">
        <v>69890000</v>
      </c>
      <c r="E575" s="71" t="s">
        <v>45</v>
      </c>
      <c r="F575" s="72">
        <f t="shared" si="8"/>
        <v>69890000</v>
      </c>
    </row>
    <row r="576" spans="1:6" ht="15" x14ac:dyDescent="0.25">
      <c r="A576" s="67" t="s">
        <v>558</v>
      </c>
      <c r="B576" s="68" t="s">
        <v>540</v>
      </c>
      <c r="C576" s="69" t="s">
        <v>1327</v>
      </c>
      <c r="D576" s="70">
        <v>20482000</v>
      </c>
      <c r="E576" s="71" t="s">
        <v>45</v>
      </c>
      <c r="F576" s="72">
        <f t="shared" si="8"/>
        <v>20482000</v>
      </c>
    </row>
    <row r="577" spans="1:6" ht="46.9" customHeight="1" x14ac:dyDescent="0.25">
      <c r="A577" s="67" t="s">
        <v>1328</v>
      </c>
      <c r="B577" s="68" t="s">
        <v>540</v>
      </c>
      <c r="C577" s="69" t="s">
        <v>1329</v>
      </c>
      <c r="D577" s="70">
        <v>156175900</v>
      </c>
      <c r="E577" s="71" t="s">
        <v>45</v>
      </c>
      <c r="F577" s="72">
        <f t="shared" si="8"/>
        <v>156175900</v>
      </c>
    </row>
    <row r="578" spans="1:6" ht="32.25" customHeight="1" x14ac:dyDescent="0.25">
      <c r="A578" s="67" t="s">
        <v>1284</v>
      </c>
      <c r="B578" s="68" t="s">
        <v>540</v>
      </c>
      <c r="C578" s="69" t="s">
        <v>1330</v>
      </c>
      <c r="D578" s="70">
        <v>156175900</v>
      </c>
      <c r="E578" s="71" t="s">
        <v>45</v>
      </c>
      <c r="F578" s="72">
        <f t="shared" si="8"/>
        <v>156175900</v>
      </c>
    </row>
    <row r="579" spans="1:6" ht="32.25" customHeight="1" x14ac:dyDescent="0.25">
      <c r="A579" s="55" t="s">
        <v>577</v>
      </c>
      <c r="B579" s="56" t="s">
        <v>540</v>
      </c>
      <c r="C579" s="57" t="s">
        <v>1331</v>
      </c>
      <c r="D579" s="58">
        <v>265000</v>
      </c>
      <c r="E579" s="59">
        <v>18900</v>
      </c>
      <c r="F579" s="60">
        <f t="shared" si="8"/>
        <v>246100</v>
      </c>
    </row>
    <row r="580" spans="1:6" ht="37.5" customHeight="1" x14ac:dyDescent="0.25">
      <c r="A580" s="67" t="s">
        <v>730</v>
      </c>
      <c r="B580" s="68" t="s">
        <v>540</v>
      </c>
      <c r="C580" s="69" t="s">
        <v>1332</v>
      </c>
      <c r="D580" s="70">
        <v>265000</v>
      </c>
      <c r="E580" s="71">
        <v>18900</v>
      </c>
      <c r="F580" s="72">
        <f t="shared" si="8"/>
        <v>246100</v>
      </c>
    </row>
    <row r="581" spans="1:6" ht="15" x14ac:dyDescent="0.25">
      <c r="A581" s="67" t="s">
        <v>558</v>
      </c>
      <c r="B581" s="68" t="s">
        <v>540</v>
      </c>
      <c r="C581" s="69" t="s">
        <v>1333</v>
      </c>
      <c r="D581" s="70">
        <v>265000</v>
      </c>
      <c r="E581" s="71">
        <v>18900</v>
      </c>
      <c r="F581" s="72">
        <f t="shared" si="8"/>
        <v>246100</v>
      </c>
    </row>
    <row r="582" spans="1:6" ht="15" x14ac:dyDescent="0.25">
      <c r="A582" s="67" t="s">
        <v>733</v>
      </c>
      <c r="B582" s="68" t="s">
        <v>540</v>
      </c>
      <c r="C582" s="69" t="s">
        <v>1334</v>
      </c>
      <c r="D582" s="70">
        <v>6384700</v>
      </c>
      <c r="E582" s="71">
        <v>1998115.28</v>
      </c>
      <c r="F582" s="72">
        <f t="shared" si="8"/>
        <v>4386584.72</v>
      </c>
    </row>
    <row r="583" spans="1:6" ht="15" x14ac:dyDescent="0.25">
      <c r="A583" s="55" t="s">
        <v>1199</v>
      </c>
      <c r="B583" s="56" t="s">
        <v>540</v>
      </c>
      <c r="C583" s="57" t="s">
        <v>1335</v>
      </c>
      <c r="D583" s="58">
        <v>6384700</v>
      </c>
      <c r="E583" s="59">
        <v>1998115.28</v>
      </c>
      <c r="F583" s="60">
        <f t="shared" si="8"/>
        <v>4386584.72</v>
      </c>
    </row>
    <row r="584" spans="1:6" ht="88.5" customHeight="1" x14ac:dyDescent="0.25">
      <c r="A584" s="73" t="s">
        <v>1336</v>
      </c>
      <c r="B584" s="68" t="s">
        <v>540</v>
      </c>
      <c r="C584" s="69" t="s">
        <v>1337</v>
      </c>
      <c r="D584" s="70">
        <v>969900</v>
      </c>
      <c r="E584" s="71">
        <v>968981.85</v>
      </c>
      <c r="F584" s="72">
        <f t="shared" si="8"/>
        <v>918.15000000002328</v>
      </c>
    </row>
    <row r="585" spans="1:6" ht="36" customHeight="1" x14ac:dyDescent="0.25">
      <c r="A585" s="67" t="s">
        <v>1284</v>
      </c>
      <c r="B585" s="68" t="s">
        <v>540</v>
      </c>
      <c r="C585" s="69" t="s">
        <v>1338</v>
      </c>
      <c r="D585" s="70">
        <v>969900</v>
      </c>
      <c r="E585" s="71">
        <v>968981.85</v>
      </c>
      <c r="F585" s="72">
        <f t="shared" si="8"/>
        <v>918.15000000002328</v>
      </c>
    </row>
    <row r="586" spans="1:6" ht="46.9" customHeight="1" x14ac:dyDescent="0.25">
      <c r="A586" s="67" t="s">
        <v>1205</v>
      </c>
      <c r="B586" s="68" t="s">
        <v>540</v>
      </c>
      <c r="C586" s="69" t="s">
        <v>1339</v>
      </c>
      <c r="D586" s="70">
        <v>5414800</v>
      </c>
      <c r="E586" s="71">
        <v>1029133.43</v>
      </c>
      <c r="F586" s="72">
        <f t="shared" si="8"/>
        <v>4385666.57</v>
      </c>
    </row>
    <row r="587" spans="1:6" ht="51.75" customHeight="1" x14ac:dyDescent="0.25">
      <c r="A587" s="67" t="s">
        <v>876</v>
      </c>
      <c r="B587" s="68" t="s">
        <v>540</v>
      </c>
      <c r="C587" s="69" t="s">
        <v>1340</v>
      </c>
      <c r="D587" s="70">
        <v>5414800</v>
      </c>
      <c r="E587" s="71">
        <v>1029133.43</v>
      </c>
      <c r="F587" s="72">
        <f t="shared" si="8"/>
        <v>4385666.57</v>
      </c>
    </row>
    <row r="588" spans="1:6" ht="15" x14ac:dyDescent="0.25">
      <c r="A588" s="67" t="s">
        <v>885</v>
      </c>
      <c r="B588" s="68" t="s">
        <v>540</v>
      </c>
      <c r="C588" s="69" t="s">
        <v>1341</v>
      </c>
      <c r="D588" s="70">
        <v>36439300</v>
      </c>
      <c r="E588" s="71">
        <v>137971.45000000001</v>
      </c>
      <c r="F588" s="72">
        <f t="shared" si="8"/>
        <v>36301328.549999997</v>
      </c>
    </row>
    <row r="589" spans="1:6" ht="15" x14ac:dyDescent="0.25">
      <c r="A589" s="55" t="s">
        <v>887</v>
      </c>
      <c r="B589" s="56" t="s">
        <v>540</v>
      </c>
      <c r="C589" s="57" t="s">
        <v>1342</v>
      </c>
      <c r="D589" s="58">
        <v>36439300</v>
      </c>
      <c r="E589" s="59">
        <v>137971.45000000001</v>
      </c>
      <c r="F589" s="60">
        <f t="shared" si="8"/>
        <v>36301328.549999997</v>
      </c>
    </row>
    <row r="590" spans="1:6" ht="15" x14ac:dyDescent="0.25">
      <c r="A590" s="67" t="s">
        <v>1343</v>
      </c>
      <c r="B590" s="68" t="s">
        <v>540</v>
      </c>
      <c r="C590" s="69" t="s">
        <v>1344</v>
      </c>
      <c r="D590" s="70">
        <v>6863000</v>
      </c>
      <c r="E590" s="71">
        <v>132360.91</v>
      </c>
      <c r="F590" s="72">
        <f t="shared" si="8"/>
        <v>6730639.0899999999</v>
      </c>
    </row>
    <row r="591" spans="1:6" ht="15" x14ac:dyDescent="0.25">
      <c r="A591" s="67" t="s">
        <v>558</v>
      </c>
      <c r="B591" s="68" t="s">
        <v>540</v>
      </c>
      <c r="C591" s="69" t="s">
        <v>1345</v>
      </c>
      <c r="D591" s="70">
        <v>2707000</v>
      </c>
      <c r="E591" s="71">
        <v>125243</v>
      </c>
      <c r="F591" s="72">
        <f t="shared" ref="F591:F596" si="9">IF(OR(D591="-",IF(E591="-",0,E591)&gt;=IF(D591="-",0,D591)),"-",IF(D591="-",0,D591)-IF(E591="-",0,E591))</f>
        <v>2581757</v>
      </c>
    </row>
    <row r="592" spans="1:6" ht="15" x14ac:dyDescent="0.25">
      <c r="A592" s="67" t="s">
        <v>703</v>
      </c>
      <c r="B592" s="68" t="s">
        <v>540</v>
      </c>
      <c r="C592" s="69" t="s">
        <v>1346</v>
      </c>
      <c r="D592" s="70">
        <v>4156000</v>
      </c>
      <c r="E592" s="71">
        <v>7117.91</v>
      </c>
      <c r="F592" s="72">
        <f t="shared" si="9"/>
        <v>4148882.09</v>
      </c>
    </row>
    <row r="593" spans="1:6" ht="28.15" customHeight="1" x14ac:dyDescent="0.25">
      <c r="A593" s="67" t="s">
        <v>1347</v>
      </c>
      <c r="B593" s="68" t="s">
        <v>540</v>
      </c>
      <c r="C593" s="69" t="s">
        <v>1348</v>
      </c>
      <c r="D593" s="70">
        <v>29570600</v>
      </c>
      <c r="E593" s="71" t="s">
        <v>45</v>
      </c>
      <c r="F593" s="72">
        <f t="shared" si="9"/>
        <v>29570600</v>
      </c>
    </row>
    <row r="594" spans="1:6" ht="51.75" customHeight="1" x14ac:dyDescent="0.25">
      <c r="A594" s="67" t="s">
        <v>715</v>
      </c>
      <c r="B594" s="68" t="s">
        <v>540</v>
      </c>
      <c r="C594" s="69" t="s">
        <v>1349</v>
      </c>
      <c r="D594" s="70">
        <v>29570600</v>
      </c>
      <c r="E594" s="71" t="s">
        <v>45</v>
      </c>
      <c r="F594" s="72">
        <f t="shared" si="9"/>
        <v>29570600</v>
      </c>
    </row>
    <row r="595" spans="1:6" ht="72.75" customHeight="1" x14ac:dyDescent="0.25">
      <c r="A595" s="73" t="s">
        <v>670</v>
      </c>
      <c r="B595" s="68" t="s">
        <v>540</v>
      </c>
      <c r="C595" s="69" t="s">
        <v>1350</v>
      </c>
      <c r="D595" s="70">
        <v>5700</v>
      </c>
      <c r="E595" s="71">
        <v>5610.54</v>
      </c>
      <c r="F595" s="72">
        <f t="shared" si="9"/>
        <v>89.460000000000036</v>
      </c>
    </row>
    <row r="596" spans="1:6" ht="28.15" customHeight="1" x14ac:dyDescent="0.25">
      <c r="A596" s="67" t="s">
        <v>1308</v>
      </c>
      <c r="B596" s="68" t="s">
        <v>540</v>
      </c>
      <c r="C596" s="69" t="s">
        <v>1351</v>
      </c>
      <c r="D596" s="70">
        <v>5700</v>
      </c>
      <c r="E596" s="71">
        <v>5610.54</v>
      </c>
      <c r="F596" s="72">
        <f t="shared" si="9"/>
        <v>89.460000000000036</v>
      </c>
    </row>
    <row r="597" spans="1:6" ht="9" customHeight="1" x14ac:dyDescent="0.25">
      <c r="A597" s="74"/>
      <c r="B597" s="75"/>
      <c r="C597" s="76"/>
      <c r="D597" s="77"/>
      <c r="E597" s="75"/>
      <c r="F597" s="75"/>
    </row>
    <row r="598" spans="1:6" ht="13.5" customHeight="1" x14ac:dyDescent="0.25">
      <c r="A598" s="78" t="s">
        <v>1352</v>
      </c>
      <c r="B598" s="79" t="s">
        <v>1353</v>
      </c>
      <c r="C598" s="80" t="s">
        <v>541</v>
      </c>
      <c r="D598" s="81">
        <v>-50040100</v>
      </c>
      <c r="E598" s="81">
        <v>79937236.480000004</v>
      </c>
      <c r="F598" s="82" t="s">
        <v>1354</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39370078740157483" right="0.39370078740157483" top="0.78740157480314965" bottom="0.39370078740157483" header="0.51181102362204722" footer="0.51181102362204722"/>
  <pageSetup paperSize="9" scale="63"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showGridLines="0" zoomScale="90" zoomScaleNormal="90" workbookViewId="0">
      <selection activeCell="Q15" sqref="Q15"/>
    </sheetView>
  </sheetViews>
  <sheetFormatPr defaultRowHeight="12.75" customHeight="1" x14ac:dyDescent="0.25"/>
  <cols>
    <col min="1" max="1" width="42.28515625" customWidth="1"/>
    <col min="2" max="2" width="5.5703125" customWidth="1"/>
    <col min="3" max="3" width="40.7109375" customWidth="1"/>
    <col min="4" max="6" width="18.7109375" customWidth="1"/>
  </cols>
  <sheetData>
    <row r="1" spans="1:6" ht="11.1" customHeight="1" x14ac:dyDescent="0.25">
      <c r="A1" s="135" t="s">
        <v>1355</v>
      </c>
      <c r="B1" s="135"/>
      <c r="C1" s="135"/>
      <c r="D1" s="135"/>
      <c r="E1" s="135"/>
      <c r="F1" s="135"/>
    </row>
    <row r="2" spans="1:6" ht="13.15" customHeight="1" x14ac:dyDescent="0.25">
      <c r="A2" s="116" t="s">
        <v>1356</v>
      </c>
      <c r="B2" s="116"/>
      <c r="C2" s="116"/>
      <c r="D2" s="116"/>
      <c r="E2" s="116"/>
      <c r="F2" s="116"/>
    </row>
    <row r="3" spans="1:6" ht="9" customHeight="1" x14ac:dyDescent="0.25">
      <c r="A3" s="45"/>
      <c r="B3" s="83"/>
      <c r="C3" s="46"/>
      <c r="D3" s="47"/>
      <c r="E3" s="47"/>
      <c r="F3" s="84"/>
    </row>
    <row r="4" spans="1:6" ht="13.9" customHeight="1" x14ac:dyDescent="0.25">
      <c r="A4" s="120" t="s">
        <v>22</v>
      </c>
      <c r="B4" s="117" t="s">
        <v>23</v>
      </c>
      <c r="C4" s="128" t="s">
        <v>1357</v>
      </c>
      <c r="D4" s="113" t="s">
        <v>25</v>
      </c>
      <c r="E4" s="113" t="s">
        <v>26</v>
      </c>
      <c r="F4" s="110" t="s">
        <v>27</v>
      </c>
    </row>
    <row r="5" spans="1:6" ht="4.9000000000000004" customHeight="1" x14ac:dyDescent="0.25">
      <c r="A5" s="121"/>
      <c r="B5" s="118"/>
      <c r="C5" s="129"/>
      <c r="D5" s="114"/>
      <c r="E5" s="114"/>
      <c r="F5" s="111"/>
    </row>
    <row r="6" spans="1:6" ht="6" customHeight="1" x14ac:dyDescent="0.25">
      <c r="A6" s="121"/>
      <c r="B6" s="118"/>
      <c r="C6" s="129"/>
      <c r="D6" s="114"/>
      <c r="E6" s="114"/>
      <c r="F6" s="111"/>
    </row>
    <row r="7" spans="1:6" ht="4.9000000000000004" customHeight="1" x14ac:dyDescent="0.25">
      <c r="A7" s="121"/>
      <c r="B7" s="118"/>
      <c r="C7" s="129"/>
      <c r="D7" s="114"/>
      <c r="E7" s="114"/>
      <c r="F7" s="111"/>
    </row>
    <row r="8" spans="1:6" ht="6" customHeight="1" x14ac:dyDescent="0.25">
      <c r="A8" s="121"/>
      <c r="B8" s="118"/>
      <c r="C8" s="129"/>
      <c r="D8" s="114"/>
      <c r="E8" s="114"/>
      <c r="F8" s="111"/>
    </row>
    <row r="9" spans="1:6" ht="6" customHeight="1" x14ac:dyDescent="0.25">
      <c r="A9" s="121"/>
      <c r="B9" s="118"/>
      <c r="C9" s="129"/>
      <c r="D9" s="114"/>
      <c r="E9" s="114"/>
      <c r="F9" s="111"/>
    </row>
    <row r="10" spans="1:6" ht="18" customHeight="1" x14ac:dyDescent="0.25">
      <c r="A10" s="122"/>
      <c r="B10" s="119"/>
      <c r="C10" s="136"/>
      <c r="D10" s="115"/>
      <c r="E10" s="115"/>
      <c r="F10" s="112"/>
    </row>
    <row r="11" spans="1:6" ht="13.5" customHeight="1" x14ac:dyDescent="0.25">
      <c r="A11" s="20">
        <v>1</v>
      </c>
      <c r="B11" s="21">
        <v>2</v>
      </c>
      <c r="C11" s="22">
        <v>3</v>
      </c>
      <c r="D11" s="23" t="s">
        <v>28</v>
      </c>
      <c r="E11" s="54" t="s">
        <v>29</v>
      </c>
      <c r="F11" s="25" t="s">
        <v>30</v>
      </c>
    </row>
    <row r="12" spans="1:6" ht="26.25" customHeight="1" x14ac:dyDescent="0.25">
      <c r="A12" s="85" t="s">
        <v>1358</v>
      </c>
      <c r="B12" s="86" t="s">
        <v>1359</v>
      </c>
      <c r="C12" s="87" t="s">
        <v>541</v>
      </c>
      <c r="D12" s="88">
        <v>49999500</v>
      </c>
      <c r="E12" s="88">
        <v>-79937236.480000004</v>
      </c>
      <c r="F12" s="140">
        <f>D12+E12</f>
        <v>-29937736.480000004</v>
      </c>
    </row>
    <row r="13" spans="1:6" ht="15" x14ac:dyDescent="0.25">
      <c r="A13" s="90" t="s">
        <v>34</v>
      </c>
      <c r="B13" s="91"/>
      <c r="C13" s="92"/>
      <c r="D13" s="93"/>
      <c r="E13" s="93"/>
      <c r="F13" s="94"/>
    </row>
    <row r="14" spans="1:6" ht="18.75" customHeight="1" x14ac:dyDescent="0.25">
      <c r="A14" s="55" t="s">
        <v>1360</v>
      </c>
      <c r="B14" s="95" t="s">
        <v>1361</v>
      </c>
      <c r="C14" s="96" t="s">
        <v>541</v>
      </c>
      <c r="D14" s="58" t="s">
        <v>45</v>
      </c>
      <c r="E14" s="58" t="s">
        <v>45</v>
      </c>
      <c r="F14" s="60" t="s">
        <v>45</v>
      </c>
    </row>
    <row r="15" spans="1:6" ht="15" x14ac:dyDescent="0.25">
      <c r="A15" s="90" t="s">
        <v>1362</v>
      </c>
      <c r="B15" s="91"/>
      <c r="C15" s="92"/>
      <c r="D15" s="93"/>
      <c r="E15" s="93"/>
      <c r="F15" s="94"/>
    </row>
    <row r="16" spans="1:6" ht="52.5" customHeight="1" x14ac:dyDescent="0.25">
      <c r="A16" s="97" t="s">
        <v>1363</v>
      </c>
      <c r="B16" s="98" t="s">
        <v>1361</v>
      </c>
      <c r="C16" s="99" t="s">
        <v>1364</v>
      </c>
      <c r="D16" s="100">
        <v>-102200000</v>
      </c>
      <c r="E16" s="100" t="s">
        <v>45</v>
      </c>
      <c r="F16" s="101">
        <v>-102200000</v>
      </c>
    </row>
    <row r="17" spans="1:6" ht="60.75" customHeight="1" x14ac:dyDescent="0.25">
      <c r="A17" s="26" t="s">
        <v>1365</v>
      </c>
      <c r="B17" s="27" t="s">
        <v>1361</v>
      </c>
      <c r="C17" s="102" t="s">
        <v>1366</v>
      </c>
      <c r="D17" s="29">
        <v>102200000</v>
      </c>
      <c r="E17" s="29" t="s">
        <v>45</v>
      </c>
      <c r="F17" s="103">
        <v>102200000</v>
      </c>
    </row>
    <row r="18" spans="1:6" ht="15" x14ac:dyDescent="0.25">
      <c r="A18" s="55" t="s">
        <v>1367</v>
      </c>
      <c r="B18" s="95" t="s">
        <v>1368</v>
      </c>
      <c r="C18" s="96" t="s">
        <v>541</v>
      </c>
      <c r="D18" s="58" t="s">
        <v>45</v>
      </c>
      <c r="E18" s="58" t="s">
        <v>45</v>
      </c>
      <c r="F18" s="60" t="s">
        <v>45</v>
      </c>
    </row>
    <row r="19" spans="1:6" ht="15" x14ac:dyDescent="0.25">
      <c r="A19" s="90" t="s">
        <v>1362</v>
      </c>
      <c r="B19" s="91"/>
      <c r="C19" s="92"/>
      <c r="D19" s="93"/>
      <c r="E19" s="93"/>
      <c r="F19" s="94"/>
    </row>
    <row r="20" spans="1:6" ht="15" x14ac:dyDescent="0.25">
      <c r="A20" s="85" t="s">
        <v>1369</v>
      </c>
      <c r="B20" s="86" t="s">
        <v>1370</v>
      </c>
      <c r="C20" s="87" t="s">
        <v>1371</v>
      </c>
      <c r="D20" s="88">
        <v>49999500</v>
      </c>
      <c r="E20" s="88">
        <v>-79937236.480000004</v>
      </c>
      <c r="F20" s="89">
        <f>E20+D20</f>
        <v>-29937736.480000004</v>
      </c>
    </row>
    <row r="21" spans="1:6" ht="35.25" customHeight="1" x14ac:dyDescent="0.25">
      <c r="A21" s="85" t="s">
        <v>1372</v>
      </c>
      <c r="B21" s="86" t="s">
        <v>1370</v>
      </c>
      <c r="C21" s="87" t="s">
        <v>1373</v>
      </c>
      <c r="D21" s="88">
        <v>49999500</v>
      </c>
      <c r="E21" s="88">
        <v>-79937236.480000004</v>
      </c>
      <c r="F21" s="89" t="s">
        <v>45</v>
      </c>
    </row>
    <row r="22" spans="1:6" ht="15" x14ac:dyDescent="0.25">
      <c r="A22" s="85" t="s">
        <v>1374</v>
      </c>
      <c r="B22" s="86" t="s">
        <v>1375</v>
      </c>
      <c r="C22" s="87" t="s">
        <v>1376</v>
      </c>
      <c r="D22" s="88">
        <f>D23</f>
        <v>-3528154500</v>
      </c>
      <c r="E22" s="88">
        <v>-746913179.14999998</v>
      </c>
      <c r="F22" s="89" t="s">
        <v>1354</v>
      </c>
    </row>
    <row r="23" spans="1:6" ht="26.25" customHeight="1" x14ac:dyDescent="0.25">
      <c r="A23" s="26" t="s">
        <v>1377</v>
      </c>
      <c r="B23" s="27" t="s">
        <v>1375</v>
      </c>
      <c r="C23" s="102" t="s">
        <v>1378</v>
      </c>
      <c r="D23" s="29">
        <f>-Доходы!D19+Источники!D16</f>
        <v>-3528154500</v>
      </c>
      <c r="E23" s="29">
        <v>-746913179.14999998</v>
      </c>
      <c r="F23" s="103" t="s">
        <v>1354</v>
      </c>
    </row>
    <row r="24" spans="1:6" ht="23.25" customHeight="1" x14ac:dyDescent="0.25">
      <c r="A24" s="85" t="s">
        <v>1379</v>
      </c>
      <c r="B24" s="86" t="s">
        <v>1380</v>
      </c>
      <c r="C24" s="87" t="s">
        <v>1381</v>
      </c>
      <c r="D24" s="88">
        <f>D25</f>
        <v>3578194600</v>
      </c>
      <c r="E24" s="88">
        <v>666975942.66999996</v>
      </c>
      <c r="F24" s="89" t="s">
        <v>1354</v>
      </c>
    </row>
    <row r="25" spans="1:6" ht="27" customHeight="1" x14ac:dyDescent="0.25">
      <c r="A25" s="26" t="s">
        <v>1382</v>
      </c>
      <c r="B25" s="27" t="s">
        <v>1380</v>
      </c>
      <c r="C25" s="102" t="s">
        <v>1383</v>
      </c>
      <c r="D25" s="29">
        <f>Расходы!D13+Источники!D17</f>
        <v>3578194600</v>
      </c>
      <c r="E25" s="29">
        <v>666975942.66999996</v>
      </c>
      <c r="F25" s="103" t="s">
        <v>1354</v>
      </c>
    </row>
    <row r="26" spans="1:6" ht="12.75" customHeight="1" x14ac:dyDescent="0.25">
      <c r="A26" s="104"/>
      <c r="B26" s="105"/>
      <c r="C26" s="106"/>
      <c r="D26" s="107"/>
      <c r="E26" s="138"/>
      <c r="F26" s="108"/>
    </row>
    <row r="28" spans="1:6" ht="12.75" customHeight="1" x14ac:dyDescent="0.25">
      <c r="C28" t="s">
        <v>1400</v>
      </c>
      <c r="D28" s="139"/>
      <c r="E28" s="139"/>
    </row>
    <row r="32" spans="1:6" ht="12.75" customHeight="1" x14ac:dyDescent="0.25">
      <c r="C32" t="s">
        <v>1401</v>
      </c>
    </row>
    <row r="37" spans="1:6" ht="15" x14ac:dyDescent="0.25"/>
    <row r="38" spans="1:6" ht="12.75" customHeight="1" x14ac:dyDescent="0.25">
      <c r="A38" s="137" t="s">
        <v>1402</v>
      </c>
      <c r="D38" s="2"/>
      <c r="E38" s="2"/>
      <c r="F38" s="109"/>
    </row>
  </sheetData>
  <mergeCells count="8">
    <mergeCell ref="A2:F2"/>
    <mergeCell ref="A1:F1"/>
    <mergeCell ref="A4:A10"/>
    <mergeCell ref="B4:B10"/>
    <mergeCell ref="D4:D10"/>
    <mergeCell ref="C4:C10"/>
    <mergeCell ref="E4:E10"/>
    <mergeCell ref="F4:F10"/>
  </mergeCells>
  <conditionalFormatting sqref="F15:F17 E13:F13 E15">
    <cfRule type="cellIs" priority="2" operator="equal">
      <formula>0</formula>
    </cfRule>
  </conditionalFormatting>
  <conditionalFormatting sqref="E28:F28">
    <cfRule type="cellIs" priority="3" operator="equal">
      <formula>0</formula>
    </cfRule>
  </conditionalFormatting>
  <conditionalFormatting sqref="E30:F30">
    <cfRule type="cellIs" priority="4" operator="equal">
      <formula>0</formula>
    </cfRule>
  </conditionalFormatting>
  <conditionalFormatting sqref="E101:F101">
    <cfRule type="cellIs" priority="5" operator="equal">
      <formula>0</formula>
    </cfRule>
  </conditionalFormatting>
  <conditionalFormatting sqref="D28">
    <cfRule type="cellIs" priority="1" operator="equal">
      <formula>0</formula>
    </cfRule>
  </conditionalFormatting>
  <pageMargins left="0.39370078740157483" right="0.39370078740157483" top="0.78740157480314965" bottom="0.39370078740157483" header="0.51181102362204722" footer="0.51181102362204722"/>
  <pageSetup paperSize="9"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5" x14ac:dyDescent="0.25"/>
  <sheetData>
    <row r="1" spans="1:2" x14ac:dyDescent="0.25">
      <c r="A1" t="s">
        <v>1384</v>
      </c>
      <c r="B1" t="s">
        <v>1385</v>
      </c>
    </row>
    <row r="2" spans="1:2" x14ac:dyDescent="0.25">
      <c r="A2" t="s">
        <v>1386</v>
      </c>
      <c r="B2" t="s">
        <v>1387</v>
      </c>
    </row>
    <row r="3" spans="1:2" x14ac:dyDescent="0.25">
      <c r="A3" t="s">
        <v>1388</v>
      </c>
      <c r="B3" t="s">
        <v>7</v>
      </c>
    </row>
    <row r="4" spans="1:2" x14ac:dyDescent="0.25">
      <c r="A4" t="s">
        <v>1389</v>
      </c>
      <c r="B4" t="s">
        <v>1390</v>
      </c>
    </row>
    <row r="5" spans="1:2" x14ac:dyDescent="0.25">
      <c r="A5" t="s">
        <v>1391</v>
      </c>
      <c r="B5" t="s">
        <v>1392</v>
      </c>
    </row>
    <row r="6" spans="1:2" x14ac:dyDescent="0.25">
      <c r="A6" t="s">
        <v>1393</v>
      </c>
      <c r="B6" t="s">
        <v>1385</v>
      </c>
    </row>
    <row r="7" spans="1:2" x14ac:dyDescent="0.25">
      <c r="A7" t="s">
        <v>1394</v>
      </c>
      <c r="B7" t="s">
        <v>0</v>
      </c>
    </row>
    <row r="8" spans="1:2" x14ac:dyDescent="0.25">
      <c r="A8" t="s">
        <v>1395</v>
      </c>
      <c r="B8" t="s">
        <v>0</v>
      </c>
    </row>
    <row r="9" spans="1:2" x14ac:dyDescent="0.25">
      <c r="A9" t="s">
        <v>1396</v>
      </c>
      <c r="B9" t="s">
        <v>1397</v>
      </c>
    </row>
    <row r="10" spans="1:2" x14ac:dyDescent="0.25">
      <c r="A10" t="s">
        <v>1398</v>
      </c>
      <c r="B10" t="s">
        <v>19</v>
      </c>
    </row>
    <row r="11" spans="1:2" x14ac:dyDescent="0.25">
      <c r="A11" t="s">
        <v>1399</v>
      </c>
      <c r="B11"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rep:2.56.0.372 (p1)</dc:description>
  <cp:lastModifiedBy>user</cp:lastModifiedBy>
  <cp:lastPrinted>2025-04-15T07:47:15Z</cp:lastPrinted>
  <dcterms:created xsi:type="dcterms:W3CDTF">2025-04-15T06:48:26Z</dcterms:created>
  <dcterms:modified xsi:type="dcterms:W3CDTF">2025-04-15T07:59:16Z</dcterms:modified>
</cp:coreProperties>
</file>